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8920" yWindow="-1725" windowWidth="29040" windowHeight="17640" firstSheet="4" activeTab="6"/>
  </bookViews>
  <sheets>
    <sheet name="პრიორიტეტის ფინ ანგარ ფორმა" sheetId="1" r:id="rId1"/>
    <sheet name="პროგრამის ფინ. ანგარ ფორმა" sheetId="2" r:id="rId2"/>
    <sheet name="პროგრამის შედეგ. შეფასებ. ფორმა" sheetId="13" r:id="rId3"/>
    <sheet name="02 01 01-02 01 04" sheetId="3" r:id="rId4"/>
    <sheet name="02 01 02-02 01 05" sheetId="10" r:id="rId5"/>
    <sheet name="02 01 03-02 01 06" sheetId="9" r:id="rId6"/>
    <sheet name="02 01 07" sheetId="14" r:id="rId7"/>
  </sheets>
  <externalReferences>
    <externalReference r:id="rId8"/>
  </externalReferences>
  <definedNames>
    <definedName name="_xlnm._FilterDatabase" localSheetId="4" hidden="1">'02 01 02-02 01 05'!$A$4:$E$132</definedName>
    <definedName name="_xlnm.Print_Area" localSheetId="4">'02 01 02-02 01 05'!$A$1:$E$132</definedName>
    <definedName name="_xlnm.Print_Area" localSheetId="5">'02 01 03-02 01 06'!$A$1:$E$65</definedName>
    <definedName name="_xlnm.Print_Area" localSheetId="6">'02 01 07'!$A$1:$E$18</definedName>
    <definedName name="_xlnm.Print_Area" localSheetId="1">'პროგრამის ფინ. ანგარ ფორმა'!$A$1:$E$201</definedName>
  </definedNames>
  <calcPr calcId="162913"/>
</workbook>
</file>

<file path=xl/calcChain.xml><?xml version="1.0" encoding="utf-8"?>
<calcChain xmlns="http://schemas.openxmlformats.org/spreadsheetml/2006/main">
  <c r="F181" i="2" l="1"/>
  <c r="F182" i="2"/>
  <c r="F183" i="2"/>
  <c r="F184" i="2"/>
  <c r="F185" i="2"/>
  <c r="F186" i="2"/>
  <c r="F187" i="2"/>
  <c r="F188" i="2"/>
  <c r="F189" i="2"/>
  <c r="F190" i="2"/>
  <c r="F191" i="2"/>
  <c r="F192" i="2"/>
  <c r="F193" i="2"/>
  <c r="F194" i="2"/>
  <c r="F195" i="2"/>
  <c r="F196" i="2"/>
  <c r="F197" i="2"/>
  <c r="F198" i="2"/>
  <c r="F199" i="2"/>
  <c r="F200" i="2"/>
  <c r="F180" i="2"/>
  <c r="C206" i="2"/>
  <c r="D206" i="2"/>
  <c r="E206" i="2"/>
  <c r="B206" i="2"/>
  <c r="C196" i="2" l="1"/>
  <c r="B196" i="2"/>
  <c r="C185" i="2"/>
  <c r="D185" i="2"/>
  <c r="E185" i="2"/>
  <c r="B185" i="2"/>
  <c r="C129" i="2"/>
  <c r="D129" i="2"/>
  <c r="E129" i="2"/>
  <c r="C132" i="2"/>
  <c r="D132" i="2"/>
  <c r="E132" i="2"/>
  <c r="C8" i="2" l="1"/>
  <c r="D8" i="2"/>
  <c r="E8" i="2"/>
  <c r="D196" i="2" l="1"/>
  <c r="E196" i="2"/>
  <c r="B181" i="2"/>
  <c r="D181" i="2"/>
  <c r="E181" i="2" l="1"/>
  <c r="E180" i="2" s="1"/>
  <c r="B180" i="2"/>
  <c r="C181" i="2"/>
  <c r="C180" i="2" s="1"/>
  <c r="D180" i="2"/>
  <c r="D15" i="2" l="1"/>
  <c r="D86" i="2" l="1"/>
  <c r="D58" i="2"/>
  <c r="D53" i="2"/>
  <c r="D62" i="2"/>
  <c r="D46" i="2"/>
  <c r="B126" i="2" l="1"/>
  <c r="B110" i="2"/>
  <c r="B95" i="2"/>
  <c r="B93" i="2"/>
  <c r="B86" i="2"/>
  <c r="B84" i="2"/>
  <c r="B79" i="2"/>
  <c r="B74" i="2"/>
  <c r="B68" i="2"/>
  <c r="B65" i="2"/>
  <c r="C62" i="2"/>
  <c r="B62" i="2"/>
  <c r="B58" i="2"/>
  <c r="B53" i="2"/>
  <c r="B46" i="2"/>
  <c r="B24" i="2"/>
  <c r="C46" i="2"/>
  <c r="B14" i="2" l="1"/>
  <c r="C9" i="2"/>
  <c r="B9" i="2"/>
  <c r="E24" i="2" l="1"/>
  <c r="D24" i="2"/>
  <c r="B132" i="2" l="1"/>
  <c r="B129" i="2" s="1"/>
  <c r="D110" i="2" l="1"/>
  <c r="D95" i="2"/>
  <c r="D93" i="2"/>
  <c r="E86" i="2"/>
  <c r="E79" i="2"/>
  <c r="D79" i="2"/>
  <c r="E74" i="2"/>
  <c r="D74" i="2"/>
  <c r="E68" i="2"/>
  <c r="D68" i="2"/>
  <c r="D65" i="2"/>
  <c r="D56" i="2"/>
  <c r="E84" i="2"/>
  <c r="D84" i="2"/>
  <c r="C84" i="2"/>
  <c r="E46" i="2"/>
  <c r="E95" i="2"/>
  <c r="C95" i="2"/>
  <c r="C86" i="2"/>
  <c r="E93" i="2"/>
  <c r="C93" i="2"/>
  <c r="C74" i="2"/>
  <c r="E65" i="2"/>
  <c r="C65" i="2"/>
  <c r="E58" i="2"/>
  <c r="C24" i="2" l="1"/>
  <c r="B18" i="2"/>
  <c r="D18" i="2"/>
  <c r="E18" i="2"/>
  <c r="C14" i="2"/>
  <c r="D9" i="2"/>
  <c r="B8" i="2" l="1"/>
  <c r="E110" i="2"/>
  <c r="C110" i="2"/>
  <c r="C79" i="2" l="1"/>
  <c r="C68" i="2"/>
  <c r="C18" i="2" l="1"/>
  <c r="E14" i="2" l="1"/>
  <c r="D14" i="2"/>
  <c r="F8" i="2" l="1"/>
  <c r="C58" i="2"/>
  <c r="C56" i="2"/>
  <c r="B56" i="2"/>
  <c r="B23" i="2" s="1"/>
  <c r="B201" i="2" s="1"/>
  <c r="C53" i="2"/>
  <c r="E126" i="2" l="1"/>
  <c r="D126" i="2"/>
  <c r="D23" i="2" s="1"/>
  <c r="F23" i="2" s="1"/>
  <c r="C126" i="2" l="1"/>
  <c r="C23" i="2" s="1"/>
  <c r="C201" i="2" s="1"/>
  <c r="E56" i="2" l="1"/>
  <c r="E53" i="2"/>
  <c r="A53" i="2"/>
  <c r="D201" i="2" l="1"/>
  <c r="F129" i="2"/>
  <c r="A68" i="2"/>
  <c r="A69" i="2"/>
  <c r="A58" i="2"/>
  <c r="A45" i="2"/>
  <c r="E62" i="2" l="1"/>
  <c r="E23" i="2" s="1"/>
  <c r="E9" i="2" l="1"/>
  <c r="E201" i="2" s="1"/>
  <c r="F6" i="1"/>
  <c r="G6" i="1"/>
</calcChain>
</file>

<file path=xl/sharedStrings.xml><?xml version="1.0" encoding="utf-8"?>
<sst xmlns="http://schemas.openxmlformats.org/spreadsheetml/2006/main" count="823" uniqueCount="478">
  <si>
    <t xml:space="preserve">პრიორიტეტის დასახელება </t>
  </si>
  <si>
    <t>პროგრამის კოდი</t>
  </si>
  <si>
    <t>პროგრამის დასახელება</t>
  </si>
  <si>
    <t>სულ პრიორიტეტზე მიმართული სახსრები</t>
  </si>
  <si>
    <t>პროგრამის განმახორციელებელი</t>
  </si>
  <si>
    <t>სულ პროგრამის ბიუჯეტი</t>
  </si>
  <si>
    <t>ქვეპროგრამის კოდი</t>
  </si>
  <si>
    <t>ქვეპროგრამის განმახორციელებელი</t>
  </si>
  <si>
    <t>ქვეპროგრამის შუალედური შედეგის ინდიკატორები</t>
  </si>
  <si>
    <t>ნაწილობრივ მიღწეულია</t>
  </si>
  <si>
    <t>მიუღწეველია</t>
  </si>
  <si>
    <t>მ.შ. საბიუჯეტო სახსრები</t>
  </si>
  <si>
    <t>ქვეპროგრამის კვარტალური ანგარიშის ფორმა</t>
  </si>
  <si>
    <t>ქვეპროგრამის დასახელება</t>
  </si>
  <si>
    <t>სრულად მიღწეულია</t>
  </si>
  <si>
    <t>ქვეპროგრამის შუალედური შედეგის სტატუსი:</t>
  </si>
  <si>
    <t xml:space="preserve"> პრიორიტეტების ფინანსური ანგარიშგების ფორმა</t>
  </si>
  <si>
    <t>დანართი 1</t>
  </si>
  <si>
    <t>(ლარებში)</t>
  </si>
  <si>
    <t>დანართი 2</t>
  </si>
  <si>
    <t>დანართი 4</t>
  </si>
  <si>
    <t>ქვეპროგრამებით გათვალისწინებული ღონისძიებები და აქტივობები, მათი აღწერა, წარმატებები და წარმოქმნილი დაბრკოლებები</t>
  </si>
  <si>
    <t>გაზომვის ერთეული</t>
  </si>
  <si>
    <t>საანგარიშო პერიოდში
დაგეგმილი მაჩვენებელი</t>
  </si>
  <si>
    <t>საანგარიშო პერიოდის
ფაქტობრივი შესრულება</t>
  </si>
  <si>
    <t>ინდიკატორი</t>
  </si>
  <si>
    <t>დასახელება</t>
  </si>
  <si>
    <t>სამომავლოდ გასატარებელი ღონისძიებები და განმარტებები</t>
  </si>
  <si>
    <t>საგზაო ინფრასტრუქტურის განვითარება</t>
  </si>
  <si>
    <t>ქ. ბათუმის მუნიციპალიტეტის მერია</t>
  </si>
  <si>
    <t>გზების, ქუჩებისა და ტროტუარების მიმდინარე მოვლა-პატრონობა</t>
  </si>
  <si>
    <t>საგზაო ინფრასტრუქტურის რეაბილიტაცია და კაპიტალური მშენებლობა</t>
  </si>
  <si>
    <t>გარე განათების ქსელის განვითარება და მოვლა-პატრონობა</t>
  </si>
  <si>
    <t xml:space="preserve">ასფალტირებული და რკინა-ბეტონის საფარის ქუჩების მიმდინარე სარემონტო სამუშაოები </t>
  </si>
  <si>
    <t xml:space="preserve"> კვ.მ.</t>
  </si>
  <si>
    <t>წლის განმავლობაში სრულად რეაბილიტირებული ქუჩების რაოდენობა</t>
  </si>
  <si>
    <t>წლის განმავლობაში ნაწილობრივ რეაბილიტირებული ქუჩების რაოდენობა</t>
  </si>
  <si>
    <t>გარე განათების წერტების რაოდენობა, რომელთა მოვლა-ექსპლუატაცია ხორციელდება
ქალაქის ტერიტორიაზე</t>
  </si>
  <si>
    <t>წლის განმავლობაში დამატებული ახალი ენერგოეფექტური სანათების რაოდენობა</t>
  </si>
  <si>
    <t xml:space="preserve">რაოდენობა </t>
  </si>
  <si>
    <t>პროგრამით გათვალისწინებული ქვეპროგრამები</t>
  </si>
  <si>
    <t>დეკორატიული გზაგამყოფი ღობეების მოვლა-პატრონობა</t>
  </si>
  <si>
    <t>წინა პერიოდის დავალიანებების დაფარვა</t>
  </si>
  <si>
    <t xml:space="preserve">პირველი ეტაპი - ი. ჭავაჭავაძის და გ. ბრწყინვალეს ქუჩებს შორის არსებული ქუჩების მონაკვეთების კეთილმოწყობა: </t>
  </si>
  <si>
    <t>პუშკინის ქუჩა (ნაწილი)</t>
  </si>
  <si>
    <t>ჯავახიშვილის ქუჩა</t>
  </si>
  <si>
    <t>შევჩენკოს ქუჩა</t>
  </si>
  <si>
    <t>თაყაიშვილის ქუჩა</t>
  </si>
  <si>
    <t>სელიმ ხიმშიაშვილის ქუჩა</t>
  </si>
  <si>
    <t>ჰაიდარ აბაშიძის ქუჩა</t>
  </si>
  <si>
    <t>გრიბოედოვის ქუჩა</t>
  </si>
  <si>
    <t>26 მაისის ქუჩა</t>
  </si>
  <si>
    <t>ვაჟა-ფშაველას ქუჩა</t>
  </si>
  <si>
    <t>ლუკა ასათიანის ქუჩა</t>
  </si>
  <si>
    <t>მარუხის ქუჩა</t>
  </si>
  <si>
    <t>მარუხის I-II შესახვევი</t>
  </si>
  <si>
    <t>ლომონოსოვის ქუჩა</t>
  </si>
  <si>
    <t>ქობულეთის ქუჩა</t>
  </si>
  <si>
    <t>ქობულეთის ჩიხი</t>
  </si>
  <si>
    <t>ქედას ქუჩა</t>
  </si>
  <si>
    <t>კომახიძის ქუჩა</t>
  </si>
  <si>
    <t>ოსტროვსკის ქუჩა</t>
  </si>
  <si>
    <t>სევასტოპოლის ქუჩა</t>
  </si>
  <si>
    <t xml:space="preserve">სოხუმის ქუჩის რეაბილიტაცია </t>
  </si>
  <si>
    <t xml:space="preserve">ბესიკის შესახვევის კეთილმოწყობა </t>
  </si>
  <si>
    <t>ანდრონიკაშვილის ქუჩა  (გრძ.მ)</t>
  </si>
  <si>
    <t xml:space="preserve">ე.წ. "ჭაობის დასახლებაში" ქუჩების კეთილმოწყობა </t>
  </si>
  <si>
    <t xml:space="preserve">ქალაქის გარე განათების კაპიტალური სამუშაოები </t>
  </si>
  <si>
    <t>ვიდეო-სათვალთვალო კამერების მოვლა-პატრონობა</t>
  </si>
  <si>
    <t>ქ. ბათუმის მუნიციპალიტეტის მერია
ა(ა)იპ - საქალაქო ინფრასტრუქტურისა და კეთილმოწყობის სამმართველო</t>
  </si>
  <si>
    <t>საგზაო ინფრასტრუქტურის (ტროტუარი, ბორდიური, ქვაფენილი, ბოძკინტი) მოვლა-შენახვის ღონისძიებები</t>
  </si>
  <si>
    <t>ქალაქის ქუჩებისა და გზების ინფრასტრუქტურა შენარჩუნებულია ექსპლუატაციისათვის ვარგის მდგომარეობაში</t>
  </si>
  <si>
    <r>
      <rPr>
        <b/>
        <sz val="11"/>
        <color theme="1"/>
        <rFont val="Sylfaen"/>
        <family val="1"/>
      </rPr>
      <t>ქვეპროგრამის შუალედური შედეგები</t>
    </r>
    <r>
      <rPr>
        <sz val="11"/>
        <color theme="1"/>
        <rFont val="Sylfaen"/>
        <family val="1"/>
      </rPr>
      <t xml:space="preserve"> </t>
    </r>
  </si>
  <si>
    <t>ქვეპროგრამის შუალედური შედეგები</t>
  </si>
  <si>
    <t>დაგეგმილი</t>
  </si>
  <si>
    <t>ფაქტიური</t>
  </si>
  <si>
    <t>გარე განათების სისტემა გამართულად ფუნქციონირებს და გარე განათების ქსელი გაფართოებულია</t>
  </si>
  <si>
    <t xml:space="preserve">ქვეპროგრამის შუალედური შედეგები </t>
  </si>
  <si>
    <t>02 01</t>
  </si>
  <si>
    <t>მუნიციპალური ინფრასტრუქტურის განვითარება</t>
  </si>
  <si>
    <t xml:space="preserve">ასფალტირებული ქუჩების ორმული შეკეთება ასფალტ-ბეტონით </t>
  </si>
  <si>
    <t>ქალაქის ქუჩებში დაგებული რკინა-ბეტონის ფილების შეკეთება</t>
  </si>
  <si>
    <t>ე.წ. „ჭაობის დასახლებაში“ პირველი ეტაპის ქუჩების კეთილმოწყობის სამუშოები - (ი. ჭავაჭავაძის და გ. ბრწყინვალეს ქუჩებს შორის არსებული ქუჩების მონაკვეთების კეთილმოწყობა)</t>
  </si>
  <si>
    <t>ვაჟა-ფშაველას ქუჩის მონაკვეთი (ლადო ასათიანის ქუჩიდან ბაგრატიონის ქუჩამდე)</t>
  </si>
  <si>
    <t>ლუკა ასათიანის ქუჩის მონაკვეთი (ვარშანიძის ქუჩიდან ბაგრატიონის ქუჩამდე)</t>
  </si>
  <si>
    <t>ჰ. აბაშიძის ქუჩის მონაკვეთი (ლადო ასათიანის ქუჩიდან ბაგრატიონის ქუჩამდე)</t>
  </si>
  <si>
    <t xml:space="preserve">აჭარისწყლის შესახვევის კეთილმოწყობა </t>
  </si>
  <si>
    <t xml:space="preserve">ბაგრატიონის ჩიხის კეთილმოწყობა </t>
  </si>
  <si>
    <t xml:space="preserve">გონიოს ქუჩის კეთილმოწყობა </t>
  </si>
  <si>
    <t xml:space="preserve">თევრათ გორგილაძის ქუჩის კეთილმოწყობა  </t>
  </si>
  <si>
    <t xml:space="preserve">ლადო ასათიანის ჩიხის კეთილმოწყობა  </t>
  </si>
  <si>
    <t xml:space="preserve">ლუკა ასათიანის შესახვევის კეთილმოწყობა  </t>
  </si>
  <si>
    <t xml:space="preserve">მ. ვარშანიძის შესახვევის კეთილმოწყობა  </t>
  </si>
  <si>
    <t xml:space="preserve">პ. მელიქიშვილის ჩიხის კეთილმოწყობა  </t>
  </si>
  <si>
    <t xml:space="preserve">ლ. გელაძის ქუჩის კეთილმოწყობა  </t>
  </si>
  <si>
    <t xml:space="preserve">პ. მელიქიშვილის II შესახვევის კეთილმოწყობა  </t>
  </si>
  <si>
    <t xml:space="preserve">ნანა გვარიშვილის ქუჩის კეთილმოწყობა  </t>
  </si>
  <si>
    <t xml:space="preserve"> ს. ხიმშიაშვილის ქუჩის N109-113-ის მონაკვეთის კეთილმოწყობა  </t>
  </si>
  <si>
    <t xml:space="preserve">ურეხის ჩიხის კეთილმოწყობა  </t>
  </si>
  <si>
    <t xml:space="preserve">დემეტრე თავდადებულის შესახვევის კეთილმოწყობა </t>
  </si>
  <si>
    <t xml:space="preserve">მ. ვარშანიძის I შესახვევის კეთილმოწყობა  </t>
  </si>
  <si>
    <t>აღმაშენებლის ადმინისტრაციულ ერთეულში ქუჩების კეთილმოწყობა</t>
  </si>
  <si>
    <t>გენ. ა. აბაშიძის ქუჩის კეთილმოწყობა (ბაგრატიონის ქ-დან ლეონიძეს ქ-მდე) სანიაღვრეთი</t>
  </si>
  <si>
    <t>გონიო-კვარიათის ადმინისტრაციულ ერთეულში  ქუჩების კეთილმოწყობა</t>
  </si>
  <si>
    <t>ხიმშიაშვილის ადმინისტრაციულ ერთეულში  ქუჩების კეთილმოწყობა</t>
  </si>
  <si>
    <t xml:space="preserve">ი. ჯავახიშვილის ქუჩა (ტბელ აბუსერიძის ქუჩიდან შ. ხიმშიაშვილის ქუჩამდე) </t>
  </si>
  <si>
    <t>ჟილინის არხის მიმდებარე ქუჩების (მათ შორის ინასარიძის ქუჩის გაგრძელება) კეთილმოწყობა</t>
  </si>
  <si>
    <t>მწვანე კონცხის ადმინისტრაციულ ერთეულში  ქუჩების კეთილმოწყობა</t>
  </si>
  <si>
    <t>აეროპორტის ადმინისტრაციულ ერთეულში  ქუჩების კეთილმოწყობა</t>
  </si>
  <si>
    <t xml:space="preserve">ანგისის პირველი შესახვევის მონაკვეთების კეთილმოწყობა, აეროპორტის გზატკეცილი  #238-დან #252-მდე ქუჩის კეთილმოწყობა,  აეროპორტის გზატკეცილი  #219-დან #235-მდე ქუჩის კეთილმოწყობა  </t>
  </si>
  <si>
    <t>02 01 01
02 01 04</t>
  </si>
  <si>
    <t xml:space="preserve">წლის განმავლობაში შეკეთებული ასფალტირებული და რკინა-ბეტონის საფარიანი ქუჩების საერთო ფართობი </t>
  </si>
  <si>
    <t xml:space="preserve">ქვაფენილიანი ქუჩების საერთო ფართობი, სადაც წლის განმავლობაში ხორციელდება მოვლა-პატრონობის ღონისძიებები </t>
  </si>
  <si>
    <t>ტროტუარების საერთო ფართობი, რომელზეც წლის განმავლობაში ხორციელდება სარეაბილიტაციო სამუშაოები</t>
  </si>
  <si>
    <t>ბონი-გოროდოკის ადმინისტრაციულ ერთეულში  ქუჩების კეთილმოწყობა</t>
  </si>
  <si>
    <t>ჯავახიშვილის ადმინისტრაციულ ერთეულში  ქუჩების კეთილმოწყობა</t>
  </si>
  <si>
    <t>თამარის ადმინისტრაციულ ერთეულში  ქუჩების კეთილმოწყობა</t>
  </si>
  <si>
    <t>რეაბილიტირებულია ცალკეული უბნების გზები და ქუჩები</t>
  </si>
  <si>
    <t xml:space="preserve">წინა პერიოდის დავალიანებების დაფარვა - არაასფალტირებული ქუჩების მიმდინარე სარემონტო სამუშაოები </t>
  </si>
  <si>
    <t>ქ. ბათუმში, გაგარინის ქუჩის მონაკვეთის კეთილმოწყობა</t>
  </si>
  <si>
    <t>ქ. ბათუმში IV კატეგორიის სტადიონთან მისასვლელი სამანქანე გზების კეთილმოწყობა</t>
  </si>
  <si>
    <t>ქ. ბათუმში გაგარინის ქუჩიდან ლეონიძის ქუჩამდე დამაკავშირებელი გზის კეთილმოწყობა</t>
  </si>
  <si>
    <t>დ. სვიშევსკის ქუჩის კეთილმოწყობა; დ. სვიშევსკის I შესახვევის, I და II ჩიხის კეთილმოწყობა</t>
  </si>
  <si>
    <t xml:space="preserve">აფსაროსის გზატკეცილის II შესახვევის N1-დან 23-მდე მონაკვეთის კეთილმოწყობა (სანიაღვრეთი) </t>
  </si>
  <si>
    <t>მამია ვარშანიძის შესახვევის N1-დან N18-მდე რეაბილიტაცია</t>
  </si>
  <si>
    <t>მამია ვარშანიძის მე- ll-ჩიხის რეაბილიტაცია</t>
  </si>
  <si>
    <t>ლერმონტოვის ქუჩის გაგრძელება გენერალ აბაშიძის ქუჩამდე (ხორცკომბინატის მიმდებარედ არსებული სანიაღვერ არხის მოწყობა) და სულხან საბა ორბელიანის ქუჩის კეთილმოწყობა</t>
  </si>
  <si>
    <t>მაგნოლიის ქუჩის პირველი შესახვევის N1-დან N7-მდე მონაკვეთის რეაბილიტაცია</t>
  </si>
  <si>
    <t>ქ. ბათუმში რესტორან "ოქრო თევზთან" არსებულ სანაპიროზე ჩასასვლელი ლითონის კონსტრუქციის კიბესთან ერთად ჩასასვლელი ლითონის კონსტრუქციის პანდუსის მოწყობა</t>
  </si>
  <si>
    <t xml:space="preserve">რესტორან ოქრო თევზთან არსებულ ზებრა გადასასვლელზე ტროტუარის ბორდიურის სიმაღლის დაწევა ნულოვან ნიშნულზე </t>
  </si>
  <si>
    <t>გრიგოლ ლორთქიფანიძის ქუჩა #28-დან #34-მდე მეჯინისწყლის არხის გასწრივ კედლების (გზის გამაგრება) მოწყობა</t>
  </si>
  <si>
    <t>ბაგრატიონი 2-ის  ადმინისტრაციულ ერთეულში  ქუჩების კეთილმოწყობა</t>
  </si>
  <si>
    <t>ქ. ბათუმში, ჯავახიშვილის I და II შესახვევის რეაბილიტაცია</t>
  </si>
  <si>
    <t xml:space="preserve">გუდიაშვილის ქუჩის სარეაბილიტაციო სამუშაოები </t>
  </si>
  <si>
    <t>ქ. ბათუმში, ოძელაშვილის ქუჩის რეაბილიტაცია</t>
  </si>
  <si>
    <t>სარაჯიშვილის ქუჩის (სანიაღვრეთი) კეთილმოწყობა</t>
  </si>
  <si>
    <t>რუსთაველის ადმინისტრაციულ ერთეულში  ქუჩების კეთილმოწყობა</t>
  </si>
  <si>
    <t>ქ. ბათუმში რუსთაველის ქუჩაზე დელფინარიუმის მიმდებერე ტერიტორიიდან შერიფ ხიმშიაშვილის ქუჩამდე (ე.წ. არდაგანის ტბა) გზის სავალი ნაწილის რეაბილიტაცია.</t>
  </si>
  <si>
    <t>პრობლემატურ მონაკვეთებზე ბეტონის საფარის დაგება</t>
  </si>
  <si>
    <t>ბათუმში კომუნალური ინფრასტრუქტურის დაწესებულებათა რეაბილიტაციის პროექტის თანადაფინანსება (მეოთხე ფაზის) ფარგლებში მიმდინარე წყალარინების სისტემის სარეაბილიტაციო სამუშაოების შემდეგ დაზიანებული ქუჩების აღდგენითი სამუშაოები</t>
  </si>
  <si>
    <t>ქუჩების კაპიტალური რეაბილიტაციისა და მშენებლობის სამუშაოების ტექნიკური ზედამხედველობა (ა(ა)იპ)</t>
  </si>
  <si>
    <t>ქ. ბათუმში, ე.წ. „ჭაობის“ დასახლებაში ქუჩების კეთილმოწყობის სამუშაოების ტექნიკური ზედამხედველობის მომსახურება (მერია)</t>
  </si>
  <si>
    <t>წინა პერიოდის დავალიანებების დაფარვა (მერია)</t>
  </si>
  <si>
    <t>წინა პერიოდის დავალიანებების დაფარვა (ა(ა)იპ)</t>
  </si>
  <si>
    <t>1. გარე განათების წერტების მოვლა-ექსპლოატაცია</t>
  </si>
  <si>
    <t>2. გარე განათების სისტემის მიერ მოხმარებული ელექტროენერგიის გადასახადი (კვტ/სთ)</t>
  </si>
  <si>
    <t>3. ქალაქის გარე განათების კაპიტალური სამუშაოები</t>
  </si>
  <si>
    <t>გენ. ა. აბაშიძის ქ. #125-135-მდე</t>
  </si>
  <si>
    <t>მ. ვარშანიძის მე-6 ჩიხის</t>
  </si>
  <si>
    <t>მელიქიშვილის ქ. #129 (გამოტოვებულ მონაკვეთებში)</t>
  </si>
  <si>
    <t>აფსაროსის გზატკეცილის II შესახვევი #9-13 (გამოტოვებულ მონაკვეთებში)</t>
  </si>
  <si>
    <t>პეტრე იბერის ქ. #19-25 (გამოტოვებულ მონაკვეთებში)</t>
  </si>
  <si>
    <t>პეტრე იბერის III ჩიხი (გამოტოვებულ მონაკვეთებში)</t>
  </si>
  <si>
    <t xml:space="preserve">სვიმონ კანანელის #30 დან ანდრია პირველწოდებულის IV ჩიხის 31 მდე </t>
  </si>
  <si>
    <t>თამარ მეფის მე-2 შესახვევ #11-ის მიმდებარედ გარე განათების მოწყობა</t>
  </si>
  <si>
    <t xml:space="preserve">თამარ მეფის მე-4 შესახვევი.#3 (გამოტოვებული მონაკვეთებში)გარე განათების მოწყობა </t>
  </si>
  <si>
    <t xml:space="preserve">თამარ მეფის მე-4 შესახვევი.#24 (გამოტოვებული მონაკვეთებში)გარე განათების მოწყობა </t>
  </si>
  <si>
    <t xml:space="preserve"> ადლიის ქუჩა.(ოდეერთან) #66-დან 74-მდე  (გამოტოვებული მონაკვეთებში)გარე განათების მოწყობა </t>
  </si>
  <si>
    <t xml:space="preserve">ფრ.ხალვაშის XI ჩიხი </t>
  </si>
  <si>
    <t>ევგენი მიქელაძის II შესახვევი (გამოტოვებულ მონაკვეთებში)</t>
  </si>
  <si>
    <t>აეროპორტის გზატკეცილი #93 დან #107 მდე (გამოტოვებულ მონაკვეთებში)</t>
  </si>
  <si>
    <t>სამების ქუჩა (გამოტოვებულ მონაკვეთებში)</t>
  </si>
  <si>
    <t>აკაკი შანიძის #15 (გამოტოვებულ მონაკვეთებში)</t>
  </si>
  <si>
    <t>აკაკი შანიძის #12 (გამოტოვებულ მონაკვეთებში)</t>
  </si>
  <si>
    <t>ჯ. ქათამაძის ჩიხის.</t>
  </si>
  <si>
    <t xml:space="preserve">თამარის დასახლება #2,5,6,20,21 </t>
  </si>
  <si>
    <t xml:space="preserve">331 კვარტალის მიმდებარედ </t>
  </si>
  <si>
    <t>ნიჟარაძის ჩიხი #27 (გამოტოვებულ მონაკვეთებში)</t>
  </si>
  <si>
    <t>გიორგი ბრწყინვალეს ქ.#116 (გამოტოვებულ მონაკვეთებში)</t>
  </si>
  <si>
    <t xml:space="preserve">თაბუკაშვილის #44 </t>
  </si>
  <si>
    <t>ზედაღელეს დასახლება #65 (გამოტოვებულ მონაკვეთებში)</t>
  </si>
  <si>
    <t>ზედაღელეს დასახლება #69 (გამოტოვებულ მონაკვეთებში)</t>
  </si>
  <si>
    <t>ზედაღელეს დასახლება #87 (გამოტოვებულ მონაკვეთებში)</t>
  </si>
  <si>
    <t>დიდგორის ქ. #45 (გამოტოვებულ მონაკვეთებში)</t>
  </si>
  <si>
    <t>4. ელ ქსელზე დაერთების საფასური</t>
  </si>
  <si>
    <t>02 01 02
02 01 05</t>
  </si>
  <si>
    <t xml:space="preserve">ქ. ბათუმში, ბონი-გოროდოკის დასახლების ქუჩების კეთილმოწყობა: ალ. ჩხაიძის ქუჩის (ფეხით სავალი ნაწილი ერთ მხარეს, ჯიბეები) და ქუჩის გაგრძელების იაშვილის ქუჩიდან ერისთავის ქუჩამდე, იოსელიანის, ერისთვის შესახვევისა და II ჩიხის, ა. ნოღაიდელის, იაშვილის, კაიკაციშვილის, იუნკერების, დადიანის და ს. თაყაიშვილის ქუჩების სარეაბილიტაციო სამუშაოები </t>
  </si>
  <si>
    <t>ფაქტობრივი</t>
  </si>
  <si>
    <t>წლის განმავლობაში რეაბილიტირებული გზის სიგრძე (გრძ.მ.)</t>
  </si>
  <si>
    <t>წლის განმავლობაში რეაბილიტირებული გზის ფართობი (კვ.მ.)</t>
  </si>
  <si>
    <t>არსებითად მიღწეულია</t>
  </si>
  <si>
    <t>გასატარებელი ღონისძიებების ჩამონათვალი თუ ქვეპროგრამის შუალედური შედეგები ნაწილობრივ მიღწეულია ან მიუღწეველია</t>
  </si>
  <si>
    <t>ბაგრატიონი 2-ის ადმინისტრაციულ ერთეულში  ქუჩების კეთილმოწყობა</t>
  </si>
  <si>
    <t>02 01 03 
02 01 06</t>
  </si>
  <si>
    <t>ადგილობრივი მნიშვნელობის გზების საერთო სიგრძის მაჩვენებელი</t>
  </si>
  <si>
    <t>გრძ.მ</t>
  </si>
  <si>
    <t>ადგილობრივი მნიშვნელობის გზების საერთო სიგრძის მაჩვენებელი, რომელიც შეესაბამება დადგენილ სტანდარტებს</t>
  </si>
  <si>
    <t>ადგილობრივი მნიშვნელობის გზების საერთო სიგრძის %-ლი მაჩვენებელი, რომელიც შეესაბამება დადგენილ სტანდარტებს</t>
  </si>
  <si>
    <t>%</t>
  </si>
  <si>
    <t>ბათუმის სამ ცემნტრალურ ქუჩაზე (ჭავჭავაძე-ბარათაშვილი-გორგილაძე) ავტობუსების სავალი ხაზის მოწყობა</t>
  </si>
  <si>
    <t>ავტობუსის სავალი ხაზის დახაზვა საზოგადოებრივი ტრანსპორტის მთავარი კორიდორის ჭავჭავაძე-ბარათაშვილი-გორგილაძის ქუჩებზე</t>
  </si>
  <si>
    <t>ელექტრო ტაბლოების შესყიდვა-მონტაჟის სამუშაოები</t>
  </si>
  <si>
    <t>ერთკომპონენტიანი აკრილის საღებავის დემარკირების (წაშლა) სამუშაოები</t>
  </si>
  <si>
    <t>ცალი</t>
  </si>
  <si>
    <t>შესყიდული და დამონტაჟებული ტაბლოების რაოდენობა</t>
  </si>
  <si>
    <t>ქ. ბათუმში საათობრივი პარკირების მოსაწყობად სპეციალური აღჭურვილობის შესყიდვა და დამონტაჟება</t>
  </si>
  <si>
    <t>პარკირების აღჭურვილობის შესყიდვა და დამონტაჟება</t>
  </si>
  <si>
    <t>ქ. ბათუმში, ბაღის ქუჩის პირველი შესახვევის კეთილმოწყობა</t>
  </si>
  <si>
    <t>ი. გრიშაშვილის ქუჩის კეთილმოწყობის სამუშაოები</t>
  </si>
  <si>
    <t xml:space="preserve">ქ.ბათუმი, აეროპორტის გზატკეცილის №115-დან №125-მდე ქუჩის სარეაბილიტაციო  სამუშაოე
</t>
  </si>
  <si>
    <t>ქ.ბათუმი, ფრიდონ ხალვაშის I შესახვევის კეთილმოწყობა</t>
  </si>
  <si>
    <t>ქ. ბათუმი, მ. ვარშანიძის VI ჩიხის კეთილმოწყობა</t>
  </si>
  <si>
    <t>ქ. ბათუმი, მამია ვარშანიძის მეორე შესახვევის კეთილმოწყობა</t>
  </si>
  <si>
    <t>კახაბრის ადმინისტრაციულ ერთეულში  ქუჩების კეთილმოწყობა</t>
  </si>
  <si>
    <t>გ. ჩოხელის ქუჩის I ჩიხის კეთილმოწყობა</t>
  </si>
  <si>
    <t>გ. ჩოხელის ქუჩის კეთილმოწყობა</t>
  </si>
  <si>
    <t>ქ. ბათუმი, მაჭახლის ქ.N41-დან N59-დე მონაკვეთის კეთილმოწყობა</t>
  </si>
  <si>
    <t xml:space="preserve">ქ. ბათუმი, ფრ. ხალვაშის VII ჩიხის კეთილმოწყობა </t>
  </si>
  <si>
    <t xml:space="preserve">ქ. ბათუმი, ფრიდონ ხალვაშის მე-3  ჩიხის კეთილმოწყობა </t>
  </si>
  <si>
    <t>ქ. ბათუმი, ზედაღელეს ქ. N2-დან N20-მდე მონაკვეთში ფეხით მოსიარულეთა სავალი ბილიკის მოწყობა</t>
  </si>
  <si>
    <t>სამრეწველოს  ადმინისტრაციულ ერთეულში ქუჩების კეთილმოწყობა</t>
  </si>
  <si>
    <t>ქ.ბათუმი, ფრ. ხალვაშის გამზირის მე-9  შესახვევის კეთილმოწყობის სამუშაოები</t>
  </si>
  <si>
    <t>სამრეწველოს ადმინისტრაციულ ერთეულში ქუჩების კეთილმოწყობა</t>
  </si>
  <si>
    <t>სტიქიის შედეგად მიყენებული ზიანის სალიკვიდაციო სამუშაოები</t>
  </si>
  <si>
    <t>ქ. ბათუმი, მ. შარაშიძის N70</t>
  </si>
  <si>
    <t>ქ. ბათუმი, ურეხის დას. #25 დან #56 მდე გზის მიმდებარედ</t>
  </si>
  <si>
    <t>ქ. ბათუმი, ყ.შერვაშიძის აღმართი №4</t>
  </si>
  <si>
    <t>ქ. ბათუმი, მაჭახლის №58 გზის გამაგრება</t>
  </si>
  <si>
    <t xml:space="preserve">ქ. ბათუმი, მ. ვარშანიძის IV ჩიხი №3   </t>
  </si>
  <si>
    <t>ქ. ბათუმი, თევდორე მღვდლის ქუჩა 1-კმ-ში მისასვლელი გზა</t>
  </si>
  <si>
    <t>ქ. ბათუმში, წმინდა ნინოს ქ. N9-ის მიმდებარედ რკ/ბეტონის საყრდენი კედლის მშენებლობა</t>
  </si>
  <si>
    <t>ქ. ბათუმში, ავგიის ქ.№16</t>
  </si>
  <si>
    <t>ქ. ბათუმი, იოანე ლაზის I შესახვევი №29</t>
  </si>
  <si>
    <t>ქ. ბათუმი, პეტრე იბერის II ჩიხი №7</t>
  </si>
  <si>
    <t>ქ. ბათუმი, ჰორტენზიის ქ. №4-ის მიმდებარედ დამცავი კედლის მოწყობა</t>
  </si>
  <si>
    <t>ქ. ბათუმი, კვიპაროსის №42</t>
  </si>
  <si>
    <t>ქ. ბათუმი, ახალგაზრდობის ქ. №16-ში ფერდსამაგრი კედლის მოწყობის სამუშაოები</t>
  </si>
  <si>
    <t>ქ. ბათუმი, სათნოების I ჩიხი №7-ის მიმდებარედ საავტომობილო გზა</t>
  </si>
  <si>
    <t>ადმინისტრაციულ ერთეულებში გზაგამყოფ ზოლებში მოაჯირების და ხიდბოგირების მოწყობა-რეაბილიტაცია</t>
  </si>
  <si>
    <t>ქ. ბათუმი, მამია ვარშანიძისა და ზედაღელის ქუჩების კვეთაში სანიაღვრე არხზე დამცავი მოაჯირის მოწყობა</t>
  </si>
  <si>
    <t>მაიაკოვსკის ქუჩაზე არსებული გზაგამყოფის ლითონის დეკორატიული ღობის მოწყობა</t>
  </si>
  <si>
    <t>ქ. ბათუმში, მამია ვარშანიძის ქუჩა N177 ხიდბოგირის მოწყობა</t>
  </si>
  <si>
    <t>ქ. ბათუმი, პეტრე იბერიის ქ. N3ა-ს მიმდებარედ სტიქიის შედეგად ადიდებული მდინარის მიერ დაზიანებული ხიდბოგირის აღდგენა</t>
  </si>
  <si>
    <t>ქ. ბათუმში, მამია ვარშანიძის 2 შესახვევში #16 მიმდებარედ ხიდბოგირისა და ფერდსამაგრი კედლების რეაბილიტაცია-მოწყობა</t>
  </si>
  <si>
    <t xml:space="preserve">ქ.ბათუმში, ანგისის  პირველ შესახვევში, #74-ისა  და #76-ს შორის  საავტომობილო ხიდის დემონტაჟი და ახლის მოწყობა  </t>
  </si>
  <si>
    <t>ქ. ბათუმში, მახვილაურის დასახლებაში N1 მიმდებარედ ხიდბოგირის მოწყობა</t>
  </si>
  <si>
    <t>ქ.ბათუმი, ჰელიმიშის ქ. N84-ის მიმდებარე ტერიტორიაზე ხიდის რეაბილიტაცია</t>
  </si>
  <si>
    <t xml:space="preserve">ქ. ბათუმი, აკაკი შანიძის ქუჩაზე ფრ. ხალვაშის გამზირიდან მდ. მეჯინისწალამდე მონაკვეთში ორი ხიდბორგის მოწყობა </t>
  </si>
  <si>
    <t>ქ. ბათუმში, ზედაღელეს ქ. N34 ხიდბოგირის მოწყობა</t>
  </si>
  <si>
    <t>ფიროსმანის ქ.N33 (გამოტოვებულ მონაკვეთებში) გარე განათების მოწყობა</t>
  </si>
  <si>
    <t>ტბეთის შესახვევი N3 (გამოტოვებულ მონაკვეთებში) გარე განათების მოწყობა</t>
  </si>
  <si>
    <t>ფრიდონ ხალვაშის I ჩიხის გარე განათების მოწყობა</t>
  </si>
  <si>
    <t>მამია ვარშანიძის ქ. #118-ის მიმდებარედ გარე განათების მოწყობა</t>
  </si>
  <si>
    <t>პეტრე იბერის მე-5 ჩიხი (გამოტოვებულ მონაკვეთებში) გარე განათების მოწყობა</t>
  </si>
  <si>
    <t>სვიმონ კანანელის ქ. N30-32 (გამოტოვებულ მონაკვეთებში) გარე განათების მოწყობა)</t>
  </si>
  <si>
    <t>მატათა მოციქულის ქუჩა N8 (გამოტოვებულ მონაკვეთებში)გარე განათების მოწყობა</t>
  </si>
  <si>
    <t>მატათა მოციქულის 1 ჩიხი 6-19-21 (გამოტოვებულ მონაკვეთებში) გარე განათების მოწყობა</t>
  </si>
  <si>
    <t>ურეხის დასახლება N56 (გამოტოვებულ მონაკვეთებში) გარე განათების მოწყობა</t>
  </si>
  <si>
    <t>მუსხელიშვილის ქუჩა (სასაფლაომდე მისასვლელი გზა( გარე განათების მოწყობა</t>
  </si>
  <si>
    <t>მაჭახელას ქ.N40/42 (გამოტოვებულ მონაკვეთებში) გარე განათების მოწყობა</t>
  </si>
  <si>
    <t>ივანე მესხის ქ.#62-ის მიმდებარედ გარე განათების მოწყობა</t>
  </si>
  <si>
    <t>ფრ. ხალვაშის მე-6 ჩიხი (გამოტოვებულ მონაკვეთებში) გარე განათებნის მოწყობა</t>
  </si>
  <si>
    <t>აეროპორტის გზატკეცილი N205-დან N209-დე (გამოტოვებულ მონაკკვეთებში) გარე განათების მოწყობა</t>
  </si>
  <si>
    <t>ჯინჭარაძის ქ.N107-ის მიმდებარედ (დაწყებითი სკოლა) (გამოტოვებულ მონაკვეთებში) გარე განათების მოწყობა</t>
  </si>
  <si>
    <t xml:space="preserve">ქ. ბათუმში, თამარ მეფის გამზირი N2 დან ოდისეი დიმიტრიადის N1-მდე გზაგამყოფში (ე.წ ბარცხანის ხიდიდან ქ. ბათუმის სახელმწიფო მუსიკალურ ცენტრამდე) არსებული გარე განათების ბოძების ელ. კაბელების  შეცვლა </t>
  </si>
  <si>
    <t>შესყიდული და დამონტაჟებული პარკირების აღჭურვილობის რაოდენობა</t>
  </si>
  <si>
    <r>
      <t>დეკორატიული გზაგამყოფი ღობეების მოვლა-პატრონობა -</t>
    </r>
    <r>
      <rPr>
        <sz val="12"/>
        <rFont val="Sylfaen"/>
        <family val="1"/>
      </rPr>
      <t>დამზადდა და დამონტაჟდა 5 ც. ახალი გზაგამყოფი დეკორატიული ღობე; აღდგა და დამონტაჟდა 23 ც. დაზიანებული გზაგამყოფი დეკორატიული ღობე; გარემონტდა და დამონტაჟდა 44 ც. გზაგამყოფი დეკორატიული ღობე. (დასრულდა).</t>
    </r>
  </si>
  <si>
    <r>
      <t xml:space="preserve">ვიდეო-სათვალთვალო კამერების მოვლა-პატრონობა - </t>
    </r>
    <r>
      <rPr>
        <sz val="12"/>
        <rFont val="Sylfaen"/>
        <family val="1"/>
      </rPr>
      <t>გადახდილ იქნა მოხმარებული ელექტრო ენერგიის საფასური.</t>
    </r>
  </si>
  <si>
    <r>
      <rPr>
        <b/>
        <sz val="12"/>
        <rFont val="Sylfaen"/>
        <family val="1"/>
      </rPr>
      <t xml:space="preserve">წინა პერიოდის დავალიანებების დაფარვა - არაასფალტირებული ქუჩების მიმდინარე სარემონტო სამუშაოები - </t>
    </r>
    <r>
      <rPr>
        <sz val="12"/>
        <rFont val="Sylfaen"/>
        <family val="1"/>
      </rPr>
      <t>მომწოდებლის მიერ წარმოდგენილი დოკუმენტაციის შესაბამისად დაიფარა დავალიანება.</t>
    </r>
  </si>
  <si>
    <r>
      <t xml:space="preserve">ლუკა ასათიანის ქუჩის მონაკვეთი (ვარშანიძის ქუჩიდან ბაგრატიონის ქუჩამდე) - </t>
    </r>
    <r>
      <rPr>
        <sz val="12"/>
        <rFont val="Sylfaen"/>
        <family val="1"/>
      </rPr>
      <t>სამუშაოების წარმოება დასრულდა 2019 წელს.</t>
    </r>
  </si>
  <si>
    <r>
      <t xml:space="preserve">ლადო ასათიანის ჩიხის კეთილმოწყობა </t>
    </r>
    <r>
      <rPr>
        <sz val="12"/>
        <rFont val="Sylfaen"/>
        <family val="1"/>
      </rPr>
      <t>-სამუშაოების წარმოება დასრულდა 2019 წელს.</t>
    </r>
  </si>
  <si>
    <r>
      <t xml:space="preserve">ე.წ. „ჭაობის დასახლებაში“ პირველი ეტაპის ქუჩების კეთილმოწყობის სამუშოები - (ი. ჭავაჭავაძის და გ. ბრწყინვალეს ქუჩებს შორის არსებული ქუჩების მონაკვეთების კეთილმოწყობა) - </t>
    </r>
    <r>
      <rPr>
        <sz val="12"/>
        <rFont val="Sylfaen"/>
        <family val="1"/>
      </rPr>
      <t>ჯავახიშვილის ქუჩაზე 396 გრძ.მ.-ზე  დაიგო 2730 კვ.მ. ა/ბეტონის საფარი; მოეწყო 281 გრძ.მ. ბაზალტის ბორდიური და 172 კვ.მ. დეკორატიული ფილა,
  პუშკინისა და გრიბოედოვის ქუჩების კვეთაში დამატებით განხორციელდა შემდეგი სახის სამუშოები - დაიგო 32 კვ.მ. ა/ბეტონის საფარი და  361 კვ.მ. დეკორატიული ფილა; მოეწყო 70 გრძ.მ. ბაზალტის ქვის ბორდიური. (დასრულდა).</t>
    </r>
  </si>
  <si>
    <t>გასული წლის გეგმა</t>
  </si>
  <si>
    <t>გასული წლის ფაქტი</t>
  </si>
  <si>
    <t>პროგრამის შედეგების შეფასების ფორმა</t>
  </si>
  <si>
    <t>პრიორიტეტის დასახელება</t>
  </si>
  <si>
    <t>პროგრამით და ქვეპროგრამებით გათვალისწინებული ღონისძიებები, მათი აღწერა, წარმატებები და წარმოქმნილი დაბრკოლებები</t>
  </si>
  <si>
    <t xml:space="preserve">შეიქმნა სტანდარტების შესაბამისი საგზაო ინფრასტრუქტურა და უზრუნველყოფილ იქნა ტრანსპორტისა და ფეხითმოსიარულეთა შეუფერხებელი გადაადგილება </t>
  </si>
  <si>
    <t>პროგრამის საბოლოო შედეგის ინდიკატორები</t>
  </si>
  <si>
    <t>პროგრამის საბოლოო შედეგის სტატუსი</t>
  </si>
  <si>
    <t>ქ. ბათუმში, გონიო-კვარიათის დასახლებაში ქუჩების კეთილმოწყობის სამუშაოები (სასამართლო გადაწყვეტილების აღსრულება)</t>
  </si>
  <si>
    <r>
      <t xml:space="preserve">ასფალტირებული და რკინა-ბეტონის საფარის ქუჩების მიმდინარე სარემონტო სამუშაოები - </t>
    </r>
    <r>
      <rPr>
        <sz val="12"/>
        <rFont val="Sylfaen"/>
        <family val="1"/>
      </rPr>
      <t>ქუჩებში</t>
    </r>
    <r>
      <rPr>
        <b/>
        <sz val="12"/>
        <rFont val="Sylfaen"/>
        <family val="1"/>
      </rPr>
      <t xml:space="preserve"> </t>
    </r>
    <r>
      <rPr>
        <sz val="12"/>
        <rFont val="Sylfaen"/>
        <family val="1"/>
      </rPr>
      <t>შეკეთდა 29979 კვ.მ. ორმული და 5040 კვ.მ.  რკ.ბეტონის ფილა. (დასრულდა).</t>
    </r>
  </si>
  <si>
    <r>
      <t xml:space="preserve">ავტობუსის სავალი ხაზის დახაზვა საზოგადოებრივი ტრანსპორტის მთავარი კორიდორის ჭავჭავაძე-ბარათაშვილი-გორგილაძის ქუჩებზე - </t>
    </r>
    <r>
      <rPr>
        <sz val="12"/>
        <rFont val="Sylfaen"/>
        <family val="1"/>
      </rPr>
      <t>ორკომპონენტიანი ცივი პლასტის საღებავით განხორციელდა 530,52 კვ.მ. ჰორიზონტალური საგზაო მონიშვნის სამუშაოები.</t>
    </r>
  </si>
  <si>
    <r>
      <t xml:space="preserve">ერთკომპონენტიანი აკრილის საღებავის დემარკირების (წაშლა) სამუშაოები - </t>
    </r>
    <r>
      <rPr>
        <sz val="12"/>
        <rFont val="Sylfaen"/>
        <family val="1"/>
      </rPr>
      <t>დემარკირება (წაშლა) ჩაუტარდა 1240,57 კვ.მ. ერთკომპონენტიანი აკრილის საღებავს.</t>
    </r>
  </si>
  <si>
    <r>
      <t xml:space="preserve">ელექტრო ტაბლოების შესყიდვა-მონტაჟის სამუშაოები - </t>
    </r>
    <r>
      <rPr>
        <sz val="12"/>
        <rFont val="Sylfaen"/>
        <family val="1"/>
      </rPr>
      <t xml:space="preserve"> საზოგადოებრივი ტრანსპორტის გაჩერებებისათვის შესყიდულ და დამონტაჟებულ იქნა 30 ც. ავტობუსის საინფორმაციო ტაბლო. (დასრულდა).</t>
    </r>
  </si>
  <si>
    <r>
      <t xml:space="preserve">პარკირების აღჭურვილობის შესყიდვა და დამონტაჟება - </t>
    </r>
    <r>
      <rPr>
        <sz val="12"/>
        <rFont val="Sylfaen"/>
        <family val="1"/>
      </rPr>
      <t>დამონტაჟდა 2 ც. შლაგბაუმის სისტემა, 2 ცალი ინდუქტიური მარყუჟი, 2 ცალი RFID შესასვლელი ტერმინალი, ერთი კომპლექტი Visa/MsterCard გადახდის ტერმინალი, ერთი კომპლექტი მუქდიოდური ტაბლო და 4 G მოდემი. (დასრულდა).</t>
    </r>
  </si>
  <si>
    <t>ქუჩებისა და გზების ინფრასტრუქტურა შენარჩუნებულ იქნა ექსპლუატაციისათვის ვარგის მდგომარეობაში</t>
  </si>
  <si>
    <r>
      <t xml:space="preserve">ურეხის ჩიხის კეთილმოწყობა </t>
    </r>
    <r>
      <rPr>
        <sz val="12"/>
        <rFont val="Sylfaen"/>
        <family val="1"/>
      </rPr>
      <t xml:space="preserve">- 90 გრძ.მ.-ზე დაიგო 450 კვ.მ. ა/ბეტონის საფარი. (დასრულდა).
</t>
    </r>
  </si>
  <si>
    <r>
      <t xml:space="preserve">ვაჟა-ფშაველას ქუჩის მონაკვეთი (ლადო ასათიანის ქუჩიდან ბაგრატიონის ქუჩამდე) </t>
    </r>
    <r>
      <rPr>
        <sz val="12"/>
        <rFont val="Sylfaen"/>
        <family val="1"/>
      </rPr>
      <t>- 800 გრძ.მ.-ზე დაიგო 785 კვ.მ. ა/ბეტონის საფარი; მოეწყო 243 გრძ.მ. ბორდიური, 361 კვ.მ. დეკორატიული ფილა, 11 ცალი სანიაღვრე ჭის თუჯის ოთხკუთხა ცხაურა და სხვადასხვა დიამეტრის 236,3 გრძ.მ. პლასტმასის სანიაღვრე მილები. (დასრულდა).</t>
    </r>
  </si>
  <si>
    <r>
      <t xml:space="preserve">პ. მელიქიშვილის ჩიხის კეთილმოწყობა - </t>
    </r>
    <r>
      <rPr>
        <sz val="12"/>
        <rFont val="Sylfaen"/>
        <family val="1"/>
      </rPr>
      <t>205 გრძ.მ.-ზე დაიგო 1250 კვ.მ. ა/ბეტონის საფარი; მოეწყო 9 ცალი სანიაღვრე ჭის თუჯის ოთხკუთხა ცხაურა და 220 გრძ.მ. პლასტმასის სანიაღვრე მილი.  (დასრულდა).</t>
    </r>
  </si>
  <si>
    <r>
      <t xml:space="preserve">დემეტრე თავდადებულის შესახვევის კეთილმოწყობა </t>
    </r>
    <r>
      <rPr>
        <sz val="12"/>
        <rFont val="Sylfaen"/>
        <family val="1"/>
      </rPr>
      <t xml:space="preserve">-  ა/ბეტონის საფარის მოსაწყობად მოჭრილ და გატანილ იქნა 1215,02 კბ.მ გრუნტი; 760 კვ.მ. ტრანშეი შეივსო ბალასტიტ; მოეწყო 350 გრძ.მ. პლასტმასის სანიაღვრე მილი. 
</t>
    </r>
  </si>
  <si>
    <r>
      <t xml:space="preserve">პ. მელიქიშვილის II შესახვევის კეთილმოწყობა </t>
    </r>
    <r>
      <rPr>
        <sz val="12"/>
        <rFont val="Sylfaen"/>
        <family val="1"/>
      </rPr>
      <t xml:space="preserve">- 475 გრძ.მ.-ზე დაიგო  4825 კვ.მ. ა/ბეტონის საფარი; მოეწყო 470 გრძ.მ. ბაზალტის ქვის ბორდიური, 1162 კვ.მ. დეკორატიული ფილა, 21 ცალი სანიაღვრე ჭის თუჯის ოთხკუთხა ცხაურა და სხვადასხვა დიამეტრის 460 გრძ.მ. პლასტმასის სანიაღვრე მილები. (დასრულდა).
</t>
    </r>
  </si>
  <si>
    <r>
      <t xml:space="preserve">მ. ვარშანიძის შესახვევის კეთილმოწყობა - </t>
    </r>
    <r>
      <rPr>
        <sz val="12"/>
        <color theme="1"/>
        <rFont val="Sylfaen"/>
        <family val="1"/>
      </rPr>
      <t xml:space="preserve">239 გრძ.მ.-ზე დაიგო 3500 კვ.მ. ა/ბეტონის საფარი; მოეწყო 17 ცალი სანიაღვრე ჭის თუჯის ოთხკუთხა ცხაურა და სხვადასხვა დიამეტრის 288 გრძ.მ. პლასტმასის სანიაღვრე მილები. (დასრულდა).
</t>
    </r>
  </si>
  <si>
    <r>
      <t>აჭარისწყლის შესახვევის კეთილმოწყობა -</t>
    </r>
    <r>
      <rPr>
        <sz val="12"/>
        <color theme="1"/>
        <rFont val="Sylfaen"/>
        <family val="1"/>
      </rPr>
      <t xml:space="preserve"> 237 გრძ.მ.-ზე  დაიგო 1841 კვ.მ. ა/ბეტონის საფარი; მოეწყო 20 ცალი სანიაღვრე ჭის თუჯის ოთხკუთხა ცხაურა და 472 გრძ.მ. პლასტმასის სანიაღვრე მილი. (დასრულდა).</t>
    </r>
  </si>
  <si>
    <r>
      <t>ლუკა ასათიანის შესახვევის კეთილმოწყობა</t>
    </r>
    <r>
      <rPr>
        <sz val="12"/>
        <color theme="1"/>
        <rFont val="Sylfaen"/>
        <family val="1"/>
      </rPr>
      <t xml:space="preserve"> - 216 გრძ.მ.-ზე დაიგო 1200 კვ.მ. ა/ბეტონის საფარი; მოეწყო 9 ცალი სანიაღვრე ჭის თუჯის ოთხკუთხა ცხაურა და 208 გრძ.მ. პლასტმასის სანიაღვრე მილი. (დასრულდა).
</t>
    </r>
  </si>
  <si>
    <r>
      <t xml:space="preserve">მ. ვარშანიძის I შესახვევის კეთილმოწყობა </t>
    </r>
    <r>
      <rPr>
        <sz val="12"/>
        <color theme="1"/>
        <rFont val="Sylfaen"/>
        <family val="1"/>
      </rPr>
      <t xml:space="preserve">- 62 გრძ.მ.-ზე დაიგო 220 კვ.მ. ა/ბეტონის საფარი. (დასრულდა).
</t>
    </r>
  </si>
  <si>
    <r>
      <t xml:space="preserve">ჰ. აბაშიძის ქუჩის მონაკვეთი (ლადო ასათიანის ქუჩიდან ბაგრატიონის ქუჩამდე) </t>
    </r>
    <r>
      <rPr>
        <sz val="12"/>
        <color theme="1"/>
        <rFont val="Sylfaen"/>
        <family val="1"/>
      </rPr>
      <t>- 216 გრძ.მ.-ზე  დაიგო  2937 კვ.მ. ა/ბეტონის საფარი; მოეწყო 550 გრძ.მ. ბაზალტის ბორდიური, 1667 კვ.მ. დეკორატიული ფილა, 20 ცალი სანიაღვრე ჭის თუჯის ოთხკუთხა ცხაურა და სხვადასხვა დიამეტრის 456 გრძ.მ. პლასტმასის სანიაღვრე მილები. (დასრულდა).</t>
    </r>
  </si>
  <si>
    <r>
      <t xml:space="preserve">ნანა გვარიშვილის ქუჩის კეთილმოწყობა - </t>
    </r>
    <r>
      <rPr>
        <sz val="12"/>
        <rFont val="Sylfaen"/>
        <family val="1"/>
      </rPr>
      <t xml:space="preserve">172 გრძ.მ.-ზე  დაიგო  862 კვ.მ. ა/ბეტონის საფარი; მოეწყო 330 გრძ.მ. ბაზალტის ქვის ბორდიური, 325  კვ.მ. დეკორატიული ფილა,  13 ცალი სანიაღვრე ჭის თუჯის ოთხკუთხა ცხაურა და სხვადასხვა დიამეტრის 288 გრძ.მ. პლასტმასის სანიაღვრე მილები. (დასრულდა).
</t>
    </r>
  </si>
  <si>
    <r>
      <t xml:space="preserve">ლ. გელაძის ქუჩის კეთილმოწყობა - </t>
    </r>
    <r>
      <rPr>
        <sz val="12"/>
        <rFont val="Sylfaen"/>
        <family val="1"/>
      </rPr>
      <t xml:space="preserve">176 გრძ.მ.-ზე დაიგო  1097 კვ.მ. ა/ბეტონის საფარი; მოეწყო 390 გრძ.მ. ბაზალტის ბორდიური, 596 კვ.მ. ფილა, 14 ცალი სანიაღვრე ჭის თუჯის ოთხკუთხა ცხაურა და სხვადასხვა დიამეტრის 325 გრძ.მ. პლასტმასის სანიაღვრე მილები. (დასრულდა).
</t>
    </r>
  </si>
  <si>
    <r>
      <t xml:space="preserve">გენ. ა. აბაშიძის ქუჩის კეთილმოწყობა (ბაგრატიონის ქ-დან ლეონიძეს ქ-მდე) სანიაღვრეთი - </t>
    </r>
    <r>
      <rPr>
        <sz val="12"/>
        <rFont val="Sylfaen"/>
        <family val="1"/>
      </rPr>
      <t>სამუშაოების წარმოება დასრულდა 2019 წელს.</t>
    </r>
  </si>
  <si>
    <r>
      <t xml:space="preserve">თევრათ გორგილაძის ქუჩის კეთილმოწყობა - </t>
    </r>
    <r>
      <rPr>
        <sz val="12"/>
        <rFont val="Sylfaen"/>
        <family val="1"/>
      </rPr>
      <t>520 გრძ.მ.-ზე დაიგო 3154 კვ.მ. ა/ბეტონის საფარი; მოეწყო 242 გრძ.მ. ბაზალტის ბორდიური, 233 კვ.მ. დეკორატიული ფილა, 25 ცალი სანიაღვრე ჭის თუჯის ოთხკუთხა ცხაურა და სხვადასხვა დიამეტრის 667,4 გრძ.მ. პლასტმასის სანიაღვრე მილები. (დასრულდა).</t>
    </r>
  </si>
  <si>
    <r>
      <t xml:space="preserve">ქ. ბათუმში, გაგარინის ქუჩის მონაკვეთის კეთილმოწყობა - </t>
    </r>
    <r>
      <rPr>
        <sz val="12"/>
        <rFont val="Sylfaen"/>
        <family val="1"/>
      </rPr>
      <t>463 გრძ.მ.-ზე დაიგო 4215 კვ.მ. ა/ბეტონის საფარი;</t>
    </r>
    <r>
      <rPr>
        <b/>
        <sz val="12"/>
        <rFont val="Sylfaen"/>
        <family val="1"/>
      </rPr>
      <t xml:space="preserve"> </t>
    </r>
    <r>
      <rPr>
        <sz val="12"/>
        <rFont val="Sylfaen"/>
        <family val="1"/>
      </rPr>
      <t>მოეწყო 1177 კვ.მ. ფილა, 630 გრძ.მ. ბორდიური, 12 ცალი რკ/ბეტონის მონოლითური სანიაღვრე ჭა, სხვადასხვა დიამეტრის 371 გრძ.მ. სანიაღვრე პლასტმასის მილები და 16 ცალი ელ. განათების ბოძი. (დასრულდა).</t>
    </r>
  </si>
  <si>
    <r>
      <t xml:space="preserve">ქ. ბათუმში გაგარინის ქუჩიდან ლეონიძის ქუჩამდე დამაკავშირებელი გზის კეთილმოწყობა - </t>
    </r>
    <r>
      <rPr>
        <sz val="12"/>
        <rFont val="Sylfaen"/>
        <family val="1"/>
      </rPr>
      <t>234 გრძ.მ.-ზე დაიგო 4340,6 კვ.მ. ა/ბეტონის საფარი; მოეწყო 1684,2 კვ.მ. ფილა, 203 კვ.მ. მწვანე კორდი, 1023,7 გრძ.მ. ბორდიური, 26 ცალი რკ/ბეტონის მონოლითური სანიაღვრე ჭა, სხვადასხვა დიამეტრის 532,4 გრძ.მ. სანიაღვრე პლასტმასის მილები, 5 ცალი თუჯის ცხაურა ოთხკუთხა ჩარჩოთი და 9 ცალი ელ. განათების ბოძი. (დასრულდა).</t>
    </r>
  </si>
  <si>
    <r>
      <t xml:space="preserve">ქ. ბათუმში, ბაღის ქუჩის პირველი შესახვევის კეთილმოწყობა - </t>
    </r>
    <r>
      <rPr>
        <sz val="12"/>
        <rFont val="Sylfaen"/>
        <family val="1"/>
      </rPr>
      <t>596 გრძ.მ.-ზე დაიგო 1215,48 კვ.მ. ც/ბეტონის საფარი.</t>
    </r>
  </si>
  <si>
    <r>
      <t>ქ. ბათუმი, მ. ვარშანიძის VI ჩიხის კეთილმოწყობა -</t>
    </r>
    <r>
      <rPr>
        <sz val="12"/>
        <rFont val="Sylfaen"/>
        <family val="1"/>
      </rPr>
      <t xml:space="preserve"> მოეწყო 16 ცალი რკ/ბეტონის მონოლითური სანიაღვრე ჭა, სხვადასხვა დიამეტრის 268 გრძ.მ. სანიაღვრე პლასტმასისა და 24 ცალი სანიაღვრე ლითონის მილები.</t>
    </r>
  </si>
  <si>
    <r>
      <t xml:space="preserve">ქ. ბათუმი, მამია ვარშანიძის მეორე შესახვევის კეთილმოწყობა - </t>
    </r>
    <r>
      <rPr>
        <sz val="12"/>
        <rFont val="Sylfaen"/>
        <family val="1"/>
      </rPr>
      <t>სამუშაოების წარმოების დაწყება დაგეგმილია 2021 წლის I კვარტალში.</t>
    </r>
  </si>
  <si>
    <r>
      <t xml:space="preserve">ი. ჯავახიშვილის ქუჩა (ტბელ აბუსერიძის ქუჩიდან შ. ხიმშიაშვილის ქუჩამდე) - </t>
    </r>
    <r>
      <rPr>
        <sz val="12"/>
        <rFont val="Sylfaen"/>
        <family val="1"/>
      </rPr>
      <t xml:space="preserve">853 გრძ.მ.-ზე დაიგო 4485 კვ.მ. ა/ბეტონის საფარი; მოეწყო 290 გრძ.მ. ბორდიური, 1148 კვ.მ. ფილა, 435,6 გრძ.მ. პლასტმასის სანიაღვრე მილი, 17 ცალი ჭა და 10 ცალი თუჯის ცხაურა ოთკუთხა ჩარჩოთი.
</t>
    </r>
  </si>
  <si>
    <r>
      <t xml:space="preserve">ჟილინის არხის მიმდებარე ქუჩების (მათ შორის ინასარიძის ქუჩის გაგრძელება) კეთილმოწყობა - </t>
    </r>
    <r>
      <rPr>
        <sz val="12"/>
        <rFont val="Sylfaen"/>
        <family val="1"/>
      </rPr>
      <t>1633 გრძ.მ.-ზე დაიგო 14490 კვ.მ. ა/ბეტონის საფარი; მოეწყო 3599 გრძ.მ. ბორდიური, 9510 კვ.მ. ფილა, სხვადასხვა დიამეტრის 1353,6 გრძ.მ. პლასტმასის სანიაღვრე მილი, 77ცალი სანიაღვრე ჭა, 73 ცალი თუჯის ცხაურა ჩარჩო-ხუფით, 341 კვ.მ. მწვანე კორდი და 84 ცალი ლითონის განათების ბოძი სანათებით.</t>
    </r>
  </si>
  <si>
    <r>
      <t xml:space="preserve">მაგნოლიის ქუჩის პირველი შესახვევის N1-დან N7-მდე მონაკვეთის რეაბილიტაცია </t>
    </r>
    <r>
      <rPr>
        <sz val="12"/>
        <rFont val="Sylfaen"/>
        <family val="1"/>
      </rPr>
      <t>-  სამუშაოების წარმოება დასრულდა 2019 წელს.</t>
    </r>
  </si>
  <si>
    <r>
      <t xml:space="preserve">გრიგოლ ლორთქიფანიძის ქუჩა #28-დან #34-მდე მეჯინისწყლის არხის გასწრივ კედლების (გზის გამაგრება) მოწყობა - </t>
    </r>
    <r>
      <rPr>
        <sz val="12"/>
        <rFont val="Sylfaen"/>
        <family val="1"/>
      </rPr>
      <t>მოეწყო 326,3 კბ.მ. ფერდსამაგრი კედელი და 9 გრძ.მ. რკ/ბეტონის სანიაღვრე მილი. (დასრულდა).</t>
    </r>
  </si>
  <si>
    <r>
      <t>ანგისის პირველი შესახვევის მონაკვეთების კეთილმოწყობა -</t>
    </r>
    <r>
      <rPr>
        <sz val="12"/>
        <rFont val="Sylfaen"/>
        <family val="1"/>
      </rPr>
      <t xml:space="preserve"> 1365 გრძ.მ. -ზე დაიგო 8043 კვ.მ. ა/ბეტონის საფარი; მოეწყო სხვადასხვა დიამეტრის 1655 გრძ.მ. სანიაღვრე მილი, სხვადასხვა კვეთის 103 კბ.მ. რკ/ბეტონის სანიაღვრე არხი, 67 ცალი რკ/ბეტონის სანიაღვრე ჭა, 78 ცალი თუჯის ცხაურა ოთხკუთხა ჩარჩოთი და 25 ცალი განათების ლითონის ბოძი სანათით. (დასრულდა).</t>
    </r>
  </si>
  <si>
    <r>
      <t xml:space="preserve">ქ.ბათუმი, აეროპორტის გზატკეცილის №115-დან №125-მდე ქუჩის სარეაბილიტაციო  სამუშაოე - </t>
    </r>
    <r>
      <rPr>
        <sz val="12"/>
        <rFont val="Sylfaen"/>
        <family val="1"/>
      </rPr>
      <t>130 გრძ.მ. -ზე დაიგო 915 კვ.მ. ა/ბეტონის საფარი; მოეწყო 102 გრძ.მ პლასტმასის სანიაღვრე მილი, 27 ცალი რკ/ბეტონის სანიაღვრე ჭა, 3 კომპლექტი თუჯის ცხაურა ოთხკუთხა ჩარჩოთი და  4 ცალი გარე განათების ბოძი სანათით. (დასრულდა).</t>
    </r>
  </si>
  <si>
    <r>
      <t xml:space="preserve">ქ.ბათუმი, ფრიდონ ხალვაშის I შესახვევის კეთილმოწყობა - </t>
    </r>
    <r>
      <rPr>
        <sz val="12"/>
        <rFont val="Sylfaen"/>
        <family val="1"/>
      </rPr>
      <t>104 გრძ.მ. -ზე დაიგო 710 კვ.მ. ა/ბეტონის საფარი; მოეწყო 55 გრძ.მ პლასტმასის სანიაღვრე მილი, 3 ცალი რკ/ბეტონის სანიაღვრე ჭა, 3 კომპლექტი თუჯის ცხაურა ოთხკუთხა ჩარჩოთი და 4 ცალი გარე განათების ბოძი სანათით. (დასრულდა).</t>
    </r>
  </si>
  <si>
    <r>
      <t xml:space="preserve">ქ. ბათუმი, ყ.შერვაშიძის აღმართი №4 - </t>
    </r>
    <r>
      <rPr>
        <sz val="12"/>
        <rFont val="Sylfaen"/>
        <family val="1"/>
      </rPr>
      <t>სამუშაოების წარმოების დაწყება დაგეგმილია 2021 წლის I კვარტალში.</t>
    </r>
  </si>
  <si>
    <r>
      <t xml:space="preserve">ქუჩების კაპიტალური რეაბილიტაციისა და მშენებლობის სამუშაოების ტექნიკური ზედამხედველობა (ა(ა)იპ) - </t>
    </r>
    <r>
      <rPr>
        <sz val="12"/>
        <rFont val="Sylfaen"/>
        <family val="1"/>
      </rPr>
      <t>ტექზედამხედველობა იწარმოა საპროექტო გადაწყვეტილებების დაცვაზე, ნორმატიული დოკუმენტების მოთხოვნებზე;  შესრულებული სამშენებლო სამუშაოებზე, გამოყენებული კონსტრუქციების, ნაკეთობებისა და მასალების საპროექტო გადაწყვეტასთან, სამშენებლო ნორმებისა და წესების მოთხოვნებთან, სტანდარტებთან, ტექნიკურ პირობებსა და სხვა ნორმატიულ დოკუმენტაციასთან შესაბამისობაზე, მშენებლობაზე გამოყენებული კონსტრუქციების, ნაკეთობებისა და მასალების ტექნიკური პასპორტების, სერთიფიკატების, ლაბორატორიული შემოწმების შედეგებისა და ხარისხის დამადასტურებელი სხვა დოკუმენტების არსებობაზე.</t>
    </r>
  </si>
  <si>
    <r>
      <t xml:space="preserve">ქ. ბათუმში, ე.წ. „ჭაობის“ დასახლებაში ქუჩების კეთილმოწყობის სამუშაოების ტექნიკური ზედამხედველობის მომსახურება (მერია) - </t>
    </r>
    <r>
      <rPr>
        <sz val="12"/>
        <rFont val="Sylfaen"/>
        <family val="1"/>
      </rPr>
      <t>ტექზედამხედველობა იწარმოა საპროექტო გადაწყვეტილებების დაცვაზე, ნორმატიული დოკუმენტების მოთხოვნებზე;  შესრულებული სამშენებლო სამუშაოებზე, გამოყენებული კონსტრუქციების, ნაკეთობებისა და მასალების საპროექტო გადაწყვეტასთან, სამშენებლო ნორმებისა და წესების მოთხოვნებთან, სტანდარტებთან, ტექნიკურ პირობებსა და სხვა ნორმატიულ დოკუმენტაციასთან შესაბამისობაზე, მშენებლობაზე გამოყენებული კონსტრუქციების, ნაკეთობებისა და მასალების ტექნიკური პასპორტების, სერთიფიკატების, ლაბორატორიული შემოწმების შედეგებისა და ხარისხის დამადასტურებელი სხვა დოკუმენტების არსებობაზე.</t>
    </r>
  </si>
  <si>
    <r>
      <t xml:space="preserve">წინა პერიოდის დავალიანებების დაფარვა </t>
    </r>
    <r>
      <rPr>
        <sz val="12"/>
        <rFont val="Sylfaen"/>
        <family val="1"/>
      </rPr>
      <t>- მომწოდებლის მიერ წარმოდგენილი დოკუმენტაციის შესაბამისად დაიფარა დავალიანება.</t>
    </r>
  </si>
  <si>
    <r>
      <t>ბათუმში კომუნალური ინფრასტრუქტურის დაწესებულებათა რეაბილიტაციის პროექტის თანადაფინანსება (მეოთხე ფაზის) ფარგლებში მიმდინარე წყალარინების სისტემის სარეაბილიტაციო სამუშაოების შემდეგ დაზიანებული ქუჩების აღდგენითი სამუშაოები -</t>
    </r>
    <r>
      <rPr>
        <sz val="12"/>
        <rFont val="Sylfaen"/>
        <family val="1"/>
      </rPr>
      <t xml:space="preserve"> დაიგო 71955 კვ.მ. ა/ბეტონის საფარი; მოეწყო 32 გრძ.მ. ბორდიური.</t>
    </r>
  </si>
  <si>
    <t xml:space="preserve">განხორციელდა ცალკეული უბნების გზებისა და ქუჩების რეაბილიტაცია </t>
  </si>
  <si>
    <r>
      <rPr>
        <b/>
        <sz val="12"/>
        <rFont val="Sylfaen"/>
        <family val="1"/>
      </rPr>
      <t>ბაგრატიონის ჩიხის კეთილმოწყობა -</t>
    </r>
    <r>
      <rPr>
        <sz val="12"/>
        <rFont val="Sylfaen"/>
        <family val="1"/>
      </rPr>
      <t xml:space="preserve">  138 გრძ.მ.-ზე  დაიგო 738 კვ.მ. ა/ბეტონის საფარი; მოეწყო 154 გრძ.მ. ბაზალტის ბორდიური, 192  კვ.მ. დეკორატიული ფილა და 145 გრძ.მ. პლასტმასის სანიაღვრე მილი. (დასრულდა).</t>
    </r>
  </si>
  <si>
    <r>
      <t xml:space="preserve">გონიოს ქუჩის კეთილმოწყობა - </t>
    </r>
    <r>
      <rPr>
        <sz val="12"/>
        <rFont val="Sylfaen"/>
        <family val="1"/>
      </rPr>
      <t xml:space="preserve">148 გრძ.მ.-ზე  დაიგო 733 კვ.მ. ა/ბეტონის საფარი; მოეწყო 300  გრძ.მ. ბაზალტის ბორდიური, 365 კვ.მ. დეკორატიული ფილა და 280 გრძ.მ. პლასტმასის სანიაღვრე მილი. (დასრულდა).
</t>
    </r>
  </si>
  <si>
    <r>
      <t xml:space="preserve">გიორგი ბრწყინვალეს ქუჩა - </t>
    </r>
    <r>
      <rPr>
        <sz val="12"/>
        <rFont val="Sylfaen"/>
        <family val="1"/>
      </rPr>
      <t>1865 გრძ.მ.-ზე დაიგო 24380 კვ.მ. ა/ბეტონის საფარი; მოეწყო 6362 გრძ.მ. ბაზალტის ბორდიური; დაიგო 11850 კვ.მ. დეკორატიული ფილა და 2612 კვ.მ. კორდი. (დასრულდა).</t>
    </r>
  </si>
  <si>
    <r>
      <t xml:space="preserve">ქ. ბათუმში IV კატეგორიის სტადიონთან მისასვლელი სამანქანე გზების კეთილმოწყობა - </t>
    </r>
    <r>
      <rPr>
        <sz val="12"/>
        <rFont val="Sylfaen"/>
        <family val="1"/>
      </rPr>
      <t>358 გრძ.მ. -ზე დაიგო 804 კვ.მ. ა/ბეტონის საფარი; მოეწყო 3960,9 კვ.მ. ფილა, 229 კვ.მ. მწვანე კორდი და 1230 გრძ.მ. ბორდიური. (დასრულდა).</t>
    </r>
  </si>
  <si>
    <r>
      <t xml:space="preserve">გარე განათების წერტების მოვლა-ექსპლოატაცია - </t>
    </r>
    <r>
      <rPr>
        <sz val="11"/>
        <rFont val="Sylfaen"/>
        <family val="1"/>
      </rPr>
      <t>განხორციელდა შემდეგი სახის სამუშაოები: შეიცვალა 8 165 ცალი ნათურა (სხვადასხვა სიმძლავრის); შეიცვალა 6 217 ცალი დროსელი (სხვადასხვა სიმძლავრის); შეიცვალა 2 350 ცალი იგნატორი; შეიცვალა 4 416 მ. კაბელი (სხვადასხვა კვეთის); შეიცვალა 445 ცალი ავტ. ჩამრთველი (სხვადასხვა ძაბვისა და სიმძლავრის); შეიცვალა 67 ცალი ვაზნა  (სხვადასხვა ზომის); შეიცვალა 12 ცალი კარადა; შეიცვალა 8 ცალი კოლოფი; შეიცვალა 128 ცალი ფოტორელე; შეიცვალა 146 ცალი კონტაქტორი (სხვადასხვა სიმძლავრის); დამონტაჟდა 230 მ. პოლიეთილენის მილი; შეიღება 700 ცალი განათების ბოძი; დამონტაჟდა 20 ცალი საკომუტაციო ხუფი; გარემონტდა, ტრანსპორტირდა, დამონტაჟდა და დაბეტონდა სხვადასხვა კონსტრუქციის 108 ცალი განათების ბოძი; შეიცვალა სხვადასხვა ფაზის 8 ცალი მრიცხველი; მოეწყო 43 ცალი ქურო; დემონტაჟი ჩაუტარდა 150 ცალ სანათს; დამონტაჟდა 160 ცალი სანათი.</t>
    </r>
  </si>
  <si>
    <r>
      <t>გარე განათების სისტემის მიერ მოხმარებული ელექტროენერგიის გადასახადი -</t>
    </r>
    <r>
      <rPr>
        <sz val="11"/>
        <rFont val="Sylfaen"/>
        <family val="1"/>
      </rPr>
      <t xml:space="preserve"> გადახდილ იქნა მოხმარებული ელ. ენერგიის საფასური.</t>
    </r>
  </si>
  <si>
    <r>
      <t xml:space="preserve">გენ. ა. აბაშიძის ქ. #125-135-მდე - </t>
    </r>
    <r>
      <rPr>
        <sz val="11"/>
        <rFont val="Sylfaen"/>
        <family val="1"/>
      </rPr>
      <t>მოეწყო და შეიღება 4 ცალი ელ. განათების ლითონის ბოძი სანათით. (დასრულდა).</t>
    </r>
  </si>
  <si>
    <r>
      <t xml:space="preserve">მ. ვარშანიძის მე-6 ჩიხის - </t>
    </r>
    <r>
      <rPr>
        <sz val="11"/>
        <rFont val="Sylfaen"/>
        <family val="1"/>
      </rPr>
      <t>მოეწყო და შეიღება 7 ცალი ელ. განათების ლითონის ბოძი სანათით. (დასრულდა).</t>
    </r>
  </si>
  <si>
    <r>
      <t xml:space="preserve">მამია ვარშანიძის 1-ჩიხი (გამოტოვებული მონაკვეთებში) გარე განათების მოწყობა - </t>
    </r>
    <r>
      <rPr>
        <sz val="11"/>
        <rFont val="Sylfaen"/>
        <family val="1"/>
      </rPr>
      <t xml:space="preserve">მოეწყო და შეიღება 2 ცალი ელ. განათების ლითონის ბოძი სანათით. (დასრულდა).
</t>
    </r>
  </si>
  <si>
    <r>
      <t xml:space="preserve">მელიქიშვილის ქ. #129 (გამოტოვებულ მონაკვეთებში) - </t>
    </r>
    <r>
      <rPr>
        <sz val="11"/>
        <rFont val="Sylfaen"/>
        <family val="1"/>
      </rPr>
      <t>მოეწყო და შეიღება 3 ცალი ელ. განათების ლითონის ბოძი სანათით. (დასრულდა).</t>
    </r>
  </si>
  <si>
    <r>
      <t xml:space="preserve">აფსაროსის გზატკეცილის II შესახვევი #9-13 (გამოტოვებულ მონაკვეთებში) - </t>
    </r>
    <r>
      <rPr>
        <sz val="11"/>
        <rFont val="Sylfaen"/>
        <family val="1"/>
      </rPr>
      <t xml:space="preserve">მოეწყო და შეიღება 3 ცალი ელ. განათების ლითონის ბოძი სანათით. (დასრულდა).
</t>
    </r>
  </si>
  <si>
    <r>
      <t xml:space="preserve">პეტრე იბერის ქ. #19-25 (გამოტოვებულ მონაკვეთებში) - </t>
    </r>
    <r>
      <rPr>
        <sz val="11"/>
        <rFont val="Sylfaen"/>
        <family val="1"/>
      </rPr>
      <t xml:space="preserve">მოეწყო და შეიღება 3 ცალი ელ. განათების ლითონის ბოძი სანათით. (დასრულდა).
</t>
    </r>
  </si>
  <si>
    <r>
      <t xml:space="preserve">პეტრე იბერის III ჩიხი (გამოტოვებულ მონაკვეთებში) - </t>
    </r>
    <r>
      <rPr>
        <sz val="11"/>
        <rFont val="Sylfaen"/>
        <family val="1"/>
      </rPr>
      <t>მოეწყო და შეიღება 2 ცალი ელ. განათების ლითონის ბოძი სანათით. (დასრულდა).</t>
    </r>
  </si>
  <si>
    <r>
      <t xml:space="preserve">სვიმონ კანანელის #30 დან ანდრია პირველწოდებულის IV ჩიხის 31-მდე - </t>
    </r>
    <r>
      <rPr>
        <sz val="11"/>
        <rFont val="Sylfaen"/>
        <family val="1"/>
      </rPr>
      <t>მოეწყო და შეიღება 6 ცალი ელ. განათების ლითონის ბოძი სანათით. (დასრულდა).</t>
    </r>
  </si>
  <si>
    <r>
      <t xml:space="preserve">თამარ მეფის მე-2 შესახვევ #11-ის მიმდებარედ გარე განათების მოწყობა - </t>
    </r>
    <r>
      <rPr>
        <sz val="11"/>
        <rFont val="Sylfaen"/>
        <family val="1"/>
      </rPr>
      <t xml:space="preserve">მოეწყო და შეიღება 2 ცალი ელ. განათების ლითონის ბოძი სანათით. (დასრულდა).
</t>
    </r>
  </si>
  <si>
    <r>
      <t xml:space="preserve">მახინჯაურის ცენტრი( პოლიკლინიკასთან მისასვლელი გზა) (გამოტოვებული მონაკვეთებში) გარე განათების მოწყობა - </t>
    </r>
    <r>
      <rPr>
        <sz val="11"/>
        <rFont val="Sylfaen"/>
        <family val="1"/>
      </rPr>
      <t>მოეწყო და შეიღება 2 ცალი ელ. განათების ლითონის ბოძი სანათით. (დასრულდა).</t>
    </r>
  </si>
  <si>
    <r>
      <t xml:space="preserve">თამარ მეფის მე-4 შესახვევი.#3 (გამოტოვებული მონაკვეთებში) გარე განათების მოწყობა - </t>
    </r>
    <r>
      <rPr>
        <sz val="11"/>
        <rFont val="Sylfaen"/>
        <family val="1"/>
      </rPr>
      <t>მოეწყო და შეიღება 5 ცალი ელ. განათების ლითონის ბოძი სანათით. (დასრულდა).</t>
    </r>
  </si>
  <si>
    <r>
      <t xml:space="preserve">თამარ მეფის მე-4 შესახვევი.#24 (გამოტოვებული მონაკვეთებში) გარე განათების მოწყობა - </t>
    </r>
    <r>
      <rPr>
        <sz val="11"/>
        <rFont val="Sylfaen"/>
        <family val="1"/>
      </rPr>
      <t>მოეწყო და შეიღება 3 ცალი ელ. განათების ლითონის ბოძი სანათით. (დასრულდა).</t>
    </r>
  </si>
  <si>
    <r>
      <t xml:space="preserve">ადლიის ქუჩა.(ოდეერთან) #66-დან 74-მდე  (გამოტოვებული მონაკვეთებში) გარე განათების მოწყობა - </t>
    </r>
    <r>
      <rPr>
        <sz val="11"/>
        <rFont val="Sylfaen"/>
        <family val="1"/>
      </rPr>
      <t>მოეწყო და შეიღება 3 ცალი ელ. განათების ლითონის ბოძი სანათით. (დასრულდა).</t>
    </r>
  </si>
  <si>
    <r>
      <t xml:space="preserve">ფრ.ხალვაშის XI ჩიხი </t>
    </r>
    <r>
      <rPr>
        <sz val="11"/>
        <rFont val="Sylfaen"/>
        <family val="1"/>
      </rPr>
      <t>- მოეწყო და შეიღება 12 ცალი ელ. განათების ლითონის ბოძი სანათით. (დასრულდა).</t>
    </r>
  </si>
  <si>
    <r>
      <t xml:space="preserve">ევგენი მიქელაძის II შესახვევი (გამოტოვებულ მონაკვეთებში) - </t>
    </r>
    <r>
      <rPr>
        <sz val="11"/>
        <rFont val="Sylfaen"/>
        <family val="1"/>
      </rPr>
      <t>მოეწყო და შეიღება 3 ცალი ელ. განათების ლითონის ბოძი სანათით. (დასრულდა).</t>
    </r>
  </si>
  <si>
    <r>
      <t xml:space="preserve">აეროპორტის გზატკეცილი #93 დან #107 მდე (გამოტოვებულ მონაკვეთებში) - </t>
    </r>
    <r>
      <rPr>
        <sz val="11"/>
        <rFont val="Sylfaen"/>
        <family val="1"/>
      </rPr>
      <t>მოეწყო და შეიღება 4 ცალი ელ. განათების ლითონის ბოძი სანათით. (დასრულდა).</t>
    </r>
  </si>
  <si>
    <r>
      <t xml:space="preserve">სამების ქუჩა (გამოტოვებულ მონაკვეთებში) - </t>
    </r>
    <r>
      <rPr>
        <sz val="11"/>
        <rFont val="Sylfaen"/>
        <family val="1"/>
      </rPr>
      <t>მოეწყო და შეიღება 7 ცალი ელ. განათების ლითონის ბოძი სანათით. (დასრულდა).</t>
    </r>
  </si>
  <si>
    <r>
      <t xml:space="preserve">აკაკი შანიძის #15 (გამოტოვებულ მონაკვეთებში) - </t>
    </r>
    <r>
      <rPr>
        <sz val="11"/>
        <rFont val="Sylfaen"/>
        <family val="1"/>
      </rPr>
      <t xml:space="preserve">მოეწყო და შეიღება 5 ცალი ელ. განათების ლითონის ბოძი სანათით. (დასრულდა).
</t>
    </r>
  </si>
  <si>
    <r>
      <t xml:space="preserve">აკაკი შანიძის #12 (გამოტოვებულ მონაკვეთებში) - </t>
    </r>
    <r>
      <rPr>
        <sz val="11"/>
        <rFont val="Sylfaen"/>
        <family val="1"/>
      </rPr>
      <t xml:space="preserve">მოეწყო და შეიღება 6 ცალი ელ. განათების ლითონის ბოძი სანათით. (დასრულდა). 
</t>
    </r>
  </si>
  <si>
    <r>
      <t xml:space="preserve">ჯ. ქათამაძის ჩიხის - </t>
    </r>
    <r>
      <rPr>
        <sz val="11"/>
        <rFont val="Sylfaen"/>
        <family val="1"/>
      </rPr>
      <t>მოეწყო და შეიღება 13 ცალი ელ. განათების ლითონის ბოძი სანათით. (დასრულდა).</t>
    </r>
  </si>
  <si>
    <r>
      <t xml:space="preserve">თამარის დასახლება #2,5,6,20,21 - </t>
    </r>
    <r>
      <rPr>
        <sz val="11"/>
        <rFont val="Sylfaen"/>
        <family val="1"/>
      </rPr>
      <t>მოეწყო და შეიღება 17 ცალი ელ. განათების ლითონის ბოძი სანათით. (დასრულდა).</t>
    </r>
  </si>
  <si>
    <r>
      <t xml:space="preserve">331 კვარტალის მიმდებარედ - </t>
    </r>
    <r>
      <rPr>
        <sz val="11"/>
        <rFont val="Sylfaen"/>
        <family val="1"/>
      </rPr>
      <t>მოეწყო და შეიღება 25 ცალი ელ. განათების ლითონის ბოძი სანათით. (დასრულდა).</t>
    </r>
  </si>
  <si>
    <r>
      <t xml:space="preserve">ქობულეთის ჩიხი (გამოტოვებული მონაკვეთებში) გარე განათების მოწყობა - </t>
    </r>
    <r>
      <rPr>
        <sz val="11"/>
        <rFont val="Sylfaen"/>
        <family val="1"/>
      </rPr>
      <t>მოეწყო და შეიღება 3 ცალი ელ. განათების ლითონის ბოძი სანათით. (დასრულდა).</t>
    </r>
  </si>
  <si>
    <r>
      <t xml:space="preserve">ნიჟარაძის ჩიხი #27 (გამოტოვებულ მონაკვეთებში) - </t>
    </r>
    <r>
      <rPr>
        <sz val="11"/>
        <rFont val="Sylfaen"/>
        <family val="1"/>
      </rPr>
      <t xml:space="preserve">მოეწყო და შეიღება 2 ცალი ელ. განათების ლითონის ბოძი სანათით. (დასრულდა). 
</t>
    </r>
  </si>
  <si>
    <r>
      <t xml:space="preserve">გიორგი ბრწყინვალეს ქ.#116 (გამოტოვებულ მონაკვეთებში) - </t>
    </r>
    <r>
      <rPr>
        <sz val="11"/>
        <rFont val="Sylfaen"/>
        <family val="1"/>
      </rPr>
      <t xml:space="preserve">მოეწყო და შეიღება 2 ცალი ელ. განათების ლითონის ბოძი სანათით. (დასრულდა). 
</t>
    </r>
    <r>
      <rPr>
        <b/>
        <sz val="11"/>
        <rFont val="Sylfaen"/>
        <family val="1"/>
      </rPr>
      <t xml:space="preserve">
</t>
    </r>
  </si>
  <si>
    <r>
      <t xml:space="preserve">თაბუკაშვილის #44 - </t>
    </r>
    <r>
      <rPr>
        <sz val="11"/>
        <rFont val="Sylfaen"/>
        <family val="1"/>
      </rPr>
      <t xml:space="preserve">მოეწყო და შეიღება 4 ცალი ელ. განათების ლითონის ბოძი სანათით. (დასრულდა). 
</t>
    </r>
  </si>
  <si>
    <r>
      <t xml:space="preserve">ზედაღელეს დასახლება #65 (გამოტოვებულ მონაკვეთებში) - </t>
    </r>
    <r>
      <rPr>
        <sz val="11"/>
        <rFont val="Sylfaen"/>
        <family val="1"/>
      </rPr>
      <t xml:space="preserve">მოეწყო და შეიღება 2 ცალი ელ. განათების ლითონის ბოძი სანათით. (დასრულდა). 
</t>
    </r>
  </si>
  <si>
    <r>
      <t xml:space="preserve">ზედაღელეს დასახლება #69 (გამოტოვებულ მონაკვეთებში) - </t>
    </r>
    <r>
      <rPr>
        <sz val="11"/>
        <rFont val="Sylfaen"/>
        <family val="1"/>
      </rPr>
      <t xml:space="preserve">მოეწყო და შეიღება 1 ცალი ელ. განათების ლითონის ბოძი სანათით. (დასრულდა). 
</t>
    </r>
  </si>
  <si>
    <r>
      <t xml:space="preserve">ზედაღელეს დასახლება #87 (გამოტოვებულ მონაკვეთებში) - </t>
    </r>
    <r>
      <rPr>
        <sz val="11"/>
        <rFont val="Sylfaen"/>
        <family val="1"/>
      </rPr>
      <t>მოეწყო და შეიღება 5 ცალი ელ. განათების ლითონის ბოძი სანათით. (დასრულდა).</t>
    </r>
  </si>
  <si>
    <r>
      <t xml:space="preserve">დიდგორის ქ. #45 (გამოტოვებულ მონაკვეთებში) - </t>
    </r>
    <r>
      <rPr>
        <sz val="11"/>
        <rFont val="Sylfaen"/>
        <family val="1"/>
      </rPr>
      <t>მოეწყო და შეიღება 3 ცალი ელ. განათების ლითონის ბოძი სანათით. (დასრულდა).</t>
    </r>
  </si>
  <si>
    <r>
      <rPr>
        <b/>
        <sz val="11"/>
        <rFont val="Sylfaen"/>
        <family val="1"/>
      </rPr>
      <t xml:space="preserve">ელ ქსელზე დაერთების საფასური - </t>
    </r>
    <r>
      <rPr>
        <sz val="11"/>
        <rFont val="Sylfaen"/>
        <family val="1"/>
      </rPr>
      <t>გადახდილ იქნა ელ. ენერგიის ქსელზე დაერთების საფასური.</t>
    </r>
  </si>
  <si>
    <r>
      <t>მატათა მოციქულის ქუჩა N8 (გამოტოვებულ მონაკვეთებში)გარე განათების მოწყობა -</t>
    </r>
    <r>
      <rPr>
        <sz val="11"/>
        <rFont val="Sylfaen"/>
        <family val="1"/>
      </rPr>
      <t xml:space="preserve"> მოეწყო და შეიღება 1 ცალი ელ. განათების ლითონის ბოძი სანათით. (დასრულდა). 
</t>
    </r>
  </si>
  <si>
    <r>
      <t xml:space="preserve">ფიროსმანის ქ.N33 (გამოტოვებულ მონაკვეთებში) გარე განათების მოწყობა - </t>
    </r>
    <r>
      <rPr>
        <sz val="11"/>
        <rFont val="Sylfaen"/>
        <family val="1"/>
      </rPr>
      <t xml:space="preserve">მოეწყო და შეიღება 1 ცალი ელ. განათების ლითონის ბოძი სანათით. (დასრულდა). 
</t>
    </r>
  </si>
  <si>
    <r>
      <t>ტბეთის შესახვევი N3 (გამოტოვებულ მონაკვეთებში) გარე განათების მოწყობა -</t>
    </r>
    <r>
      <rPr>
        <sz val="11"/>
        <rFont val="Sylfaen"/>
        <family val="1"/>
      </rPr>
      <t xml:space="preserve"> მოეწყო და შეიღება 4 ცალი ელ. განათების ლითონის ბოძი სანათით. (დასრულდა). 
</t>
    </r>
  </si>
  <si>
    <r>
      <t xml:space="preserve">ფრიდონ ხალვაშის I ჩიხის გარე განათების მოწყობა - </t>
    </r>
    <r>
      <rPr>
        <sz val="11"/>
        <rFont val="Sylfaen"/>
        <family val="1"/>
      </rPr>
      <t xml:space="preserve">მოეწყო და შეიღება 3 ცალი ელ. განათების ლითონის ბოძი სანათით. (დასრულდა). 
</t>
    </r>
  </si>
  <si>
    <r>
      <t xml:space="preserve">მამია ვარშანიძის ქ. #118-ის მიმდებარედ გარე განათების მოწყობა - </t>
    </r>
    <r>
      <rPr>
        <sz val="11"/>
        <rFont val="Sylfaen"/>
        <family val="1"/>
      </rPr>
      <t xml:space="preserve">მოეწყო და შეიღება 3 ცალი ელ. განათების ლითონის ბოძი სანათით. (დასრულდა). 
</t>
    </r>
  </si>
  <si>
    <r>
      <t xml:space="preserve">პეტრე იბერის მე-5 ჩიხი (გამოტოვებულ მონაკვეთებში) გარე განათების მოწყობა - </t>
    </r>
    <r>
      <rPr>
        <sz val="11"/>
        <rFont val="Sylfaen"/>
        <family val="1"/>
      </rPr>
      <t xml:space="preserve">მოეწყო და შეიღება 3 ცალი ელ. განათების ლითონის ბოძი სანათით. (დასრულდა). 
</t>
    </r>
  </si>
  <si>
    <r>
      <t xml:space="preserve">სვიმონ კანანელის ქ. N30-32 (გამოტოვებულ მონაკვეთებში) გარე განათების მოწყობა) - </t>
    </r>
    <r>
      <rPr>
        <sz val="11"/>
        <rFont val="Sylfaen"/>
        <family val="1"/>
      </rPr>
      <t xml:space="preserve">მოეწყო და შეიღება 2 ცალი ელ. განათების ლითონის ბოძი სანათით. (დასრულდა). 
</t>
    </r>
  </si>
  <si>
    <r>
      <t xml:space="preserve">მატათა მოციქულის 1 ჩიხი 6-19-21 (გამოტოვებულ მონაკვეთებში) გარე განათების მოწყობა - </t>
    </r>
    <r>
      <rPr>
        <sz val="11"/>
        <rFont val="Sylfaen"/>
        <family val="1"/>
      </rPr>
      <t xml:space="preserve">მოეწყო და შეიღება 2 ცალი ელ. განათების ლითონის ბოძი სანათით. (დასრულდა). 
</t>
    </r>
  </si>
  <si>
    <r>
      <t xml:space="preserve">ურეხის დასახლება N56 (გამოტოვებულ მონაკვეთებში) გარე განათების მოწყობა - </t>
    </r>
    <r>
      <rPr>
        <sz val="11"/>
        <rFont val="Sylfaen"/>
        <family val="1"/>
      </rPr>
      <t xml:space="preserve">მოეწყო და შეიღება 2 ცალი ელ. განათების ლითონის ბოძი სანათით. (დასრულდა). 
</t>
    </r>
  </si>
  <si>
    <r>
      <t>მუსხელიშვილის ქუჩა (სასაფლაომდე მისასვლელი გზა) გარე განათების მოწყობა -</t>
    </r>
    <r>
      <rPr>
        <sz val="11"/>
        <rFont val="Sylfaen"/>
        <family val="1"/>
      </rPr>
      <t xml:space="preserve">მოეწყო და შეიღება 6 ცალი ელ. განათების ლითონის ბოძი სანათით. (დასრულდა). 
</t>
    </r>
  </si>
  <si>
    <r>
      <t xml:space="preserve">მაჭახელას ქ.N40/42 (გამოტოვებულ მონაკვეთებში) გარე განათების მოწყობა - </t>
    </r>
    <r>
      <rPr>
        <sz val="11"/>
        <rFont val="Sylfaen"/>
        <family val="1"/>
      </rPr>
      <t xml:space="preserve">მოეწყო და შეიღება 3 ცალი ელ. განათების ლითონის ბოძი სანათით. (დასრულდა). 
</t>
    </r>
  </si>
  <si>
    <r>
      <t xml:space="preserve">ივანე მესხის ქ.#62-ის მიმდებარედ გარე განათების მოწყობა - </t>
    </r>
    <r>
      <rPr>
        <sz val="11"/>
        <rFont val="Sylfaen"/>
        <family val="1"/>
      </rPr>
      <t xml:space="preserve">მოეწყო და შეიღება 3 ცალი ელ. განათების ლითონის ბოძი სანათით. (დასრულდა). 
</t>
    </r>
  </si>
  <si>
    <r>
      <t xml:space="preserve">ფრ. ხალვაშის მე-6 ჩიხი (გამოტოვებულ მონაკვეთებში) გარე განათებნის მოწყობა - </t>
    </r>
    <r>
      <rPr>
        <sz val="11"/>
        <rFont val="Sylfaen"/>
        <family val="1"/>
      </rPr>
      <t xml:space="preserve">მოეწყო და შეიღება 3 ცალი ელ. განათების ლითონის ბოძი სანათით. (დასრულდა). 
</t>
    </r>
  </si>
  <si>
    <r>
      <t xml:space="preserve">აეროპორტის გზატკეცილი N205-დან N209-დე (გამოტოვებულ მონაკკვეთებში) გარე განათების მოწყობა - </t>
    </r>
    <r>
      <rPr>
        <sz val="11"/>
        <rFont val="Sylfaen"/>
        <family val="1"/>
      </rPr>
      <t xml:space="preserve">მოეწყო და შეიღება 2 ცალი ელ. განათების ლითონის ბოძი სანათით. (დასრულდა). 
</t>
    </r>
  </si>
  <si>
    <r>
      <t xml:space="preserve">ჯინჭარაძის ქ.N107-ის მიმდებარედ (დაწყებითი სკოლა) (გამოტოვებულ მონაკვეთებში) გარე განათების მოწყობა - </t>
    </r>
    <r>
      <rPr>
        <sz val="11"/>
        <rFont val="Sylfaen"/>
        <family val="1"/>
      </rPr>
      <t xml:space="preserve">მოეწყო და შეიღება 10 ცალი ელ. განათების ლითონის ბოძი სანათით. (დასრულდა). 
</t>
    </r>
  </si>
  <si>
    <r>
      <t xml:space="preserve">ქ. ბათუმში, თამარ მეფის გამზირი N2 დან ოდისეი დიმიტრიადის N1-მდე გზაგამყოფში (ე.წ ბარცხანის ხიდიდან ქ. ბათუმის სახელმწიფო მუსიკალურ ცენტრამდე) არსებული გარე განათების ბოძების ელ. კაბელების  შეცვლა - </t>
    </r>
    <r>
      <rPr>
        <sz val="11"/>
        <rFont val="Sylfaen"/>
        <family val="1"/>
      </rPr>
      <t xml:space="preserve"> მოეწყო სხვადასხვა კვეთის 4551 გრძ.მ. ელ. სადენი, 4 ცალი დაერთება დენის წყაროსთან, 51 ცალი დამიწება, 53 ცალი ელ. ყუთი, 4 ცალი ფოტორელე, 45 კვ.მ. დეკორატიული ფილა, 26 გრძ.მ. ბორდიური და 79,2 კვ.მ.  ა/ბეტონის საფარი. (დასრულდა).</t>
    </r>
  </si>
  <si>
    <t>განხორციელდა გარე განათების სისტემის გამართულად ფუნქციონირება და გარე განათების ქსელის გაფართოება</t>
  </si>
  <si>
    <r>
      <t>წინა პერიოდის დავალიანების დაფარვა -</t>
    </r>
    <r>
      <rPr>
        <sz val="12"/>
        <color theme="1"/>
        <rFont val="Sylfaen"/>
        <family val="1"/>
      </rPr>
      <t xml:space="preserve"> არ განხორციელებულა.</t>
    </r>
  </si>
  <si>
    <r>
      <t xml:space="preserve">ქ. ბათუმში, გონიო-კვარიათის დასახლებაში ქუჩების კეთილმოწყობის სამუშაოები (სასამართლო გადაწყვეტილების აღსრულება) - </t>
    </r>
    <r>
      <rPr>
        <sz val="12"/>
        <rFont val="Sylfaen"/>
        <family val="1"/>
      </rPr>
      <t>დაიფარა სასამართლო გადაწყვეტილების აღსრულების თანხა.</t>
    </r>
  </si>
  <si>
    <t>გასული წლის პროგნოზი</t>
  </si>
  <si>
    <t>გასული წლის  საკასო შესრულება</t>
  </si>
  <si>
    <t xml:space="preserve">ურეხის შესახვევის კეთილმოწყობა  </t>
  </si>
  <si>
    <t>ქ. ბათუმში, ბონი-გოროდოკის დასახლების ქუჩების კეთილმოწყობა: ალ. ჩხაიძის ქუჩის (ფეხით სავალი ნაწილი ერთ მხარეს, ჯიბეები) და ქუჩის გაგრძელების იაშვილის ქუჩიდან ერისთავის ქუჩამდე, იოსელიანის, ერისთვის შესახვევისა და II ჩიხის, ა. ნოღაიდელის, იაშვილის, კაიკაციშვილის, იუნკერების, დადიანის და ს. თაყაიშვილის ქუჩების სარეაბილიტაციო სამუშაოები</t>
  </si>
  <si>
    <t>ქ. ბათუმი, ფრ. ხალვაშის გამზირის მე-9  შესახვევის კეთილმოწყობის სამუშაოები</t>
  </si>
  <si>
    <t>ქ. ბათუმი, ჰორტენზიის ქ.№4-ის მიმდებარედ დამცავი კედლის მოწყობა</t>
  </si>
  <si>
    <t xml:space="preserve"> მამია ვარშანიძის 1-ჩიხი (გამოტოვებული მონაკვეთებში)გარე განათების მოწყობა </t>
  </si>
  <si>
    <t xml:space="preserve">მახინჯაურის ცენტრი( პოლიკლინიკასთან მისასვლელი გზა) (გამოტოვებული მონაკვეთებში)გარე განათების მოწყობა </t>
  </si>
  <si>
    <t xml:space="preserve">ქობულეთის ჩიხი (გამოტოვებული მონაკვეთებში)გარე განათების მოწყობა </t>
  </si>
  <si>
    <t>საგზაო ინფრასტრუქტურის მოვლა-შენახვის ღონისძიებები 02 01 07</t>
  </si>
  <si>
    <t>არაასფალტირებული ქუჩების მიმდინარე სარემონტო სამუშაოები</t>
  </si>
  <si>
    <t xml:space="preserve">არაასფალტირებული ქუჩების შეკეთება ქვიშა-ხრეშოვანი ნარევით </t>
  </si>
  <si>
    <t xml:space="preserve">არაასფალტირებული ქუჩების შეკეთება ქვიშა-ხრეშოვანი ნარევის გარეშე </t>
  </si>
  <si>
    <t xml:space="preserve">არაასფალტირებულ ქუჩებსა და გზებზე უვარგისი გრუნტის ამოღება და ბუნებრივი ქვიშა-ხრეშოვანი ნარევით შევსება (დატკეპნით) </t>
  </si>
  <si>
    <t>ქვაფენილის საფარიანი ქუჩების შეკეთება</t>
  </si>
  <si>
    <t>ქვაფენილიანი ქუჩების ქვიშა-ხრეშოვანი ნარევით გამაგრება</t>
  </si>
  <si>
    <t xml:space="preserve">დაზიანებული ბორდიურების შეცვლა / შეკეთება </t>
  </si>
  <si>
    <t>ტროტუარებზე დაზიანებული ფილების შეცვლა - შეკეთება</t>
  </si>
  <si>
    <t>დაზიანებული ბოძკინტების შეკეთება</t>
  </si>
  <si>
    <t>დაზიანებული ბოძკინტების შეცვლა-ახლის დამონტაჟება</t>
  </si>
  <si>
    <t xml:space="preserve">ტროტუარებზე დაზიანებული საკომუნიკაციო ჭების პოლიმერული სახურავების შეძენა/მონტაჟი </t>
  </si>
  <si>
    <t xml:space="preserve">ბეტონის პარაპეტის მოპირკეთება ბუნებრივი გრანიტის ფილით </t>
  </si>
  <si>
    <t>ბაზალტის ჩამკეტი ბორდიურების მოწყობა ხე-მცენარეების ირგვლივ</t>
  </si>
  <si>
    <t>ქვაფენილის საფარიანი ქუჩების შეკეთება-ახლის მონტაჟი სპეციალური ცემენტის ხსნარით</t>
  </si>
  <si>
    <t>ახალი გზაგამყოფი დეკორატიული ღობის დამზადება-მონტაჟი</t>
  </si>
  <si>
    <t>დაზიანებული გზაგამყოფი დეკორატიული ღობის აღდგენა-მონტაჟი</t>
  </si>
  <si>
    <t>დაზიანებული გზაგამყოფი დეკორატიული ღობის სარემონტო-სამონტაჟო სამუშაოები (ადგილზე)</t>
  </si>
  <si>
    <t>დეკორატიული ღობეების შეღებვა</t>
  </si>
  <si>
    <r>
      <t xml:space="preserve">საგზაო ინფრასტრუქტურის (ტროტუარი, ბორდიური, ქვაფენილი, ბოძკინტი) მოვლა-შენახვის ღონისძიებები - </t>
    </r>
    <r>
      <rPr>
        <sz val="12"/>
        <rFont val="Sylfaen"/>
        <family val="1"/>
      </rPr>
      <t>ქუჩებში შეკეთდა 8005 კვ.მ. და გამაგრდა 9000 კვ.მ. ქვაფენილის საფარი; ტროტუარებზე შეიცვალა და შეკეთდა 150 გრძ.მ. დაზიანებული ბორდიური და 490 კვ.მ. დაზიანებული ფილა; შეკეთდა 60 ცალი დაზიანებული ბოძკინტი; შეიცვალა და დამონტაჟდა ახალი 20 ც. ბოძკინტი; შეძენილ იქნა და დამონტაჟდა 2 ცალი საკომუნიკაციო ჭების პოლიმერული სახურავი. (დასრულდა).</t>
    </r>
  </si>
  <si>
    <r>
      <t xml:space="preserve">ს. ხიმშიაშვილის ქუჩის N109-113-ის მონაკვეთის კეთილმოწყობა </t>
    </r>
    <r>
      <rPr>
        <sz val="12"/>
        <color theme="1"/>
        <rFont val="Sylfaen"/>
        <family val="1"/>
      </rPr>
      <t xml:space="preserve">- 227 გრძ.მ.-ზე  დაიგო  1518 კვ.მ. ა/ბეტონის საფარი;  მოეწყო 400 გრძ.მ. ბაზალტის ქვის ბორდიური, 670  კვ.მ. დეკორატიული ფილა, 19 ცალი სანიაღვრე ჭის თუჯის ოთხკუთხა ცხაურა და სხვადასხვა დიამეტრის 384 გრძ.მ. პლასტმასის სანიაღვრე მილები. (დასრულდა).
</t>
    </r>
  </si>
  <si>
    <r>
      <t xml:space="preserve">ურეხის ქუჩის კეთილმოწყობა </t>
    </r>
    <r>
      <rPr>
        <sz val="12"/>
        <rFont val="Sylfaen"/>
        <family val="1"/>
      </rPr>
      <t>- 278 გრძ.მ.-ზე დაიგო 2400 კვ.მ. ა/ბეტონის საფარი; მოეწყო 27 ცალი სანიაღვრე ჭის თუჯის ოთხკუთხა ცხაურა და  520 გრძ.მ. პლასტმასის სანიაღვრე მილი.  (დასრულდა).</t>
    </r>
  </si>
  <si>
    <r>
      <t>ალ. ჩხაიძის ქუჩის (ფეხით სავალი ნაწილი ერთ მხარეს, ჯიბეები) და ქუჩის გაგრძელების იაშვილის ქუჩიდან ერისთავის ქუჩამდე კეთილმოწყობა -</t>
    </r>
    <r>
      <rPr>
        <sz val="12"/>
        <rFont val="Sylfaen"/>
        <family val="1"/>
      </rPr>
      <t xml:space="preserve"> 474 გრძ.მ. -ზე დაიგო 2820 კვ.მ. ა/ბეტონის საფარი; მოეწყო 31 ცალი სანიაღვრე ჭა თუჯის ცხაურა ოთხკუთხედი ჩარჩოთი, 665 გრძ.მ. პლასტმასის სანიაღვრე მილი, 1224 კვ.მ. ფილა, 584 გრძ. ბორდიური, 3 ცალი საბავშვო სათამაშო ატრაქციონი და 56,8 კვ.მ. მწვანე კორდი.
  სპორტულ მინი მოედანზე მოეწყო 256 კვ.მ. ხელოვნური საფარი, 2 ცალი შესასვლელი და 2 ცალი საფეხბურთო კარები; სტადიონი შემოიფარგლა 190 კვ.მ. მავთულბადით; არსებულ დგარებზე მოეწყო  2 ცალი საკალათბურთო ფარი; დაიხაზა მოედანი. (დასრულდა). </t>
    </r>
  </si>
  <si>
    <r>
      <t>იოსელიანის ქუჩ</t>
    </r>
    <r>
      <rPr>
        <sz val="12"/>
        <rFont val="Sylfaen"/>
        <family val="1"/>
      </rPr>
      <t>ა - სამუშაოების წარმოება დასრულდა 2019 წელს.</t>
    </r>
  </si>
  <si>
    <r>
      <t xml:space="preserve">ერისთავის შესახვევი და II ჩიხი </t>
    </r>
    <r>
      <rPr>
        <sz val="12"/>
        <rFont val="Sylfaen"/>
        <family val="1"/>
      </rPr>
      <t xml:space="preserve">- 195 გრძ.მ. -ზე დაიგო 1455 კვ.მ. ა/ბეტონის საფარი; მოეწყო 1131 კვ.მ. დეკორატიული ფილა, 688 გრძ. ბორდიური, 10 ცალი სანიაღვრე ჭა თუჯის ცხაურა ოთხკუთხედი ჩარჩოთი, 381 გრძ.მ. პლასტმასის სანიაღვრე მილი, 3 ცალი საბავშვო სათამაშო ატრაქციონი, 5 ცალი საპარკე სკამი, 9 ცალი სანაგვე ურნა, 64,58 კვ.მ. მოაჯირი, 390 კვ.მ. მწვანე კორდი და 8 ცალი გარე განათების ბოძი. (დასრულდა). </t>
    </r>
  </si>
  <si>
    <r>
      <t xml:space="preserve">ა. ნოღაიდელის ქუჩა  </t>
    </r>
    <r>
      <rPr>
        <sz val="12"/>
        <rFont val="Sylfaen"/>
        <family val="1"/>
      </rPr>
      <t xml:space="preserve">- 225 გრძ.მ. -ზე დაიგო 408 კვ.მ. ა/ბეტონის საფარი; მოეწყო 16 ცალი სანიაღვრე ჭა თუჯის ცხაურა ოთხკუთხედი ჩარჩოთი და 239,1 გრძ.მ. პლასტმასის სანიაღვრე მილი. (დასრულდა). </t>
    </r>
  </si>
  <si>
    <r>
      <t xml:space="preserve">იაშვილის ქუჩა - </t>
    </r>
    <r>
      <rPr>
        <sz val="12"/>
        <rFont val="Sylfaen"/>
        <family val="1"/>
      </rPr>
      <t>სამუშაოების წარმოება დასრულდა 2019 წელს.</t>
    </r>
  </si>
  <si>
    <r>
      <t xml:space="preserve">კაიკაციშვილის ქუჩა </t>
    </r>
    <r>
      <rPr>
        <sz val="12"/>
        <rFont val="Sylfaen"/>
        <family val="1"/>
      </rPr>
      <t xml:space="preserve">- 466 გრძ.მ. -ზე დაიგო 567 კვ.მ. ა/ბეტონის საფარი; მოეწყო 321 გრძ.მ.  პლასტმასის სანიაღვრე მილი და 24 ცალი სანიაღვრე ჭა. (დასრულდა).  </t>
    </r>
  </si>
  <si>
    <r>
      <t xml:space="preserve">იუნკერების ქუჩა </t>
    </r>
    <r>
      <rPr>
        <sz val="12"/>
        <rFont val="Sylfaen"/>
        <family val="1"/>
      </rPr>
      <t xml:space="preserve"> - 190 გრძ.მ. -ზე დაიგო 114 კვ.მ. ა/ბეტონის საფარი; მოეწყო სანიაღვრე ჭა თუჯის ცხაურა ოთხკუთხედი ჩარჩოთი, 550 კვ.მ. დეკორატიული ფილა და 245,5 გრძ. ბორდიური. (დასრულდა). </t>
    </r>
  </si>
  <si>
    <r>
      <t xml:space="preserve">დადიანის ქუჩა </t>
    </r>
    <r>
      <rPr>
        <sz val="12"/>
        <rFont val="Sylfaen"/>
        <family val="1"/>
      </rPr>
      <t>- 134 გრძ.მ. -ზე დაიგო  2450 კვ.მ. ა/ბეტონის საფარი; მოეწყო 209,8 გრძ.მ.  პლასტმასის სანიაღვრე მილი, 10 ცალი სანიაღვრე ჭა და 228,5 გრძ. ბორდიური; დაიგო 609,2 კვ.მ. ფილა და 41,7 კვ.მ. კორდი. (დასრულდა).</t>
    </r>
  </si>
  <si>
    <r>
      <t>ს. თაყაიშვილის ქუჩა -</t>
    </r>
    <r>
      <rPr>
        <sz val="12"/>
        <rFont val="Sylfaen"/>
        <family val="1"/>
      </rPr>
      <t xml:space="preserve">  165 გრძ.მ. -ზე მოეწყო 1253 კვ.მ. ფილა და 337 გრძ. ბორდიური. (დასრულდა). </t>
    </r>
  </si>
  <si>
    <r>
      <t xml:space="preserve">დ. სვიშევსკის ქუჩის კეთილმოწყობა - </t>
    </r>
    <r>
      <rPr>
        <sz val="12"/>
        <rFont val="Sylfaen"/>
        <family val="1"/>
      </rPr>
      <t>825 გრძ.მ. -ზე დაიგო 9100 კვ.მ. ა/ბეტონის საფარი; მოეწყო 61 ცალი რკ/ბეტონის მონოლითური სანიაღვრე ჭა, სხვადასხვა დიამეტრის 2216 გრძ.მ. სანიაღვრე მილები და 1750 გრძ. ბორდიური.</t>
    </r>
  </si>
  <si>
    <r>
      <t>დ. სვიშევსკის I შესახვევის, I და II ჩიხის კეთილმოწყობა -</t>
    </r>
    <r>
      <rPr>
        <sz val="12"/>
        <rFont val="Sylfaen"/>
        <family val="1"/>
      </rPr>
      <t xml:space="preserve">  მოეწყო 30 ცალი რკ/ბეტონის მონოლითური სანიაღვრე ჭა და სხვადასხვა დიამეტრის 1050 გრძ.მ. სანიაღვრე მილები.</t>
    </r>
  </si>
  <si>
    <r>
      <t xml:space="preserve">აფსაროსის გზატკეცილის II შესახვევის N1-დან N23-მდე მონაკვეთის კეთილმოწყობა (სანიაღვრეთი) - </t>
    </r>
    <r>
      <rPr>
        <sz val="12"/>
        <rFont val="Sylfaen"/>
        <family val="1"/>
      </rPr>
      <t xml:space="preserve"> 855 გრძ.მ. -ზე დაიგო 4764 კვ.მ. ა/ბეტონის საფარი და მოეწყო 204 გრძ.მ. სანიაღვრე არხი. (დასრულდა).</t>
    </r>
  </si>
  <si>
    <r>
      <t xml:space="preserve">მამია ვარშანიძის შესახვევის N1-დან N18-მდე რეაბილიტაცია - </t>
    </r>
    <r>
      <rPr>
        <sz val="12"/>
        <rFont val="Sylfaen"/>
        <family val="1"/>
      </rPr>
      <t>196 გრძ.მ. -ზე დაიგო 964 კვ.მ. ა/ბეტონის საფარი; მოეწყო 183,3 გრძ.მ. პლასტმასის სანიაღვრე მილი და 10 ცალი რკ/ბეტონის სანიაღვრე ჭა თუჯის ცხაურა ოთხკუთხა ჩარჩოთი. (დასრულდა).</t>
    </r>
  </si>
  <si>
    <r>
      <t xml:space="preserve">მამია ვარშანიძის მე- ll-ჩიხის რეაბილიტაცია - </t>
    </r>
    <r>
      <rPr>
        <sz val="12"/>
        <rFont val="Sylfaen"/>
        <family val="1"/>
      </rPr>
      <t>203 გრძ.მ. -ზე დაიგო 1243 კვ.მ. ა/ბეტონის საფარი; მოეწყო სხვადასხვა დიამეტრის 289,4 გრძ.მ. პლასტმასის სანიაღვრე მილები, 17 ცალი რკ/ბეტონის სანიაღვრე ჭა თუჯის ცხაურა ოთხკუთხა ჩარჩოთი და 10 ცალი გარე განათების ბოძი სანათებით. (დასრულდა).</t>
    </r>
  </si>
  <si>
    <r>
      <t xml:space="preserve">ლერმონტოვის ქუჩის გაგრძელება გენერალ აბაშიძის ქუჩამდე (ხორცკომბინატის მიმდებარედ არსებული სანიაღვერ არხის მოწყობა) </t>
    </r>
    <r>
      <rPr>
        <sz val="12"/>
        <rFont val="Sylfaen"/>
        <family val="1"/>
      </rPr>
      <t>-  მოეწყო 34 ცალი რკ/ბეტონის სანიაღვრე ჭა, 37 ცალი თუჯის ცხაურა ოთხკუთხა ჩარჩოთი, 519,1 გრძ.მ. სანიაღვრე პლასტმასის მილი და 933,7 კბ.მ. რკ/ბეტონის კოლექტორი. (დასრულდა).</t>
    </r>
  </si>
  <si>
    <r>
      <t xml:space="preserve">სულხან საბა ორბელიანის ქუჩა - </t>
    </r>
    <r>
      <rPr>
        <sz val="12"/>
        <rFont val="Sylfaen"/>
        <family val="1"/>
      </rPr>
      <t>988 გრძ.მ. -ზე</t>
    </r>
    <r>
      <rPr>
        <b/>
        <sz val="12"/>
        <rFont val="Sylfaen"/>
        <family val="1"/>
      </rPr>
      <t xml:space="preserve"> </t>
    </r>
    <r>
      <rPr>
        <sz val="12"/>
        <rFont val="Sylfaen"/>
        <family val="1"/>
      </rPr>
      <t xml:space="preserve">დაიგო 17920 კვ.მ. ა/ბეტონის საფარი; მოეწყო 3040 გრძ.მ. ბორდიური, 4247 კვ.მ. ფილა, 53 ცალი თუჯის ცხაურა ოთხკუთხა ჩარჩოთი და 1873 გრძ.მ. სანიაღვრე პლასტმასის მილი. (დასრულდა). </t>
    </r>
  </si>
  <si>
    <r>
      <t xml:space="preserve">ქ. ბათუმში, ე.წ. „ბარცხანის“ ხიდის რეაბილიტაცია </t>
    </r>
    <r>
      <rPr>
        <sz val="12"/>
        <rFont val="Sylfaen"/>
        <family val="1"/>
      </rPr>
      <t xml:space="preserve">- გამოცხადდა ტენდერი, რომლის სტატუსია არ შედგა ტენდერი.
</t>
    </r>
  </si>
  <si>
    <r>
      <t xml:space="preserve">ქ. ბათუმში რესტორან "ოქრო თევზთან" არსებულ სანაპიროზე ჩასასვლელი ლითონის კონსტრუქციის კიბესთან ერთად ჩასასვლელი ლითონის კონსტრუქციის პანდუსის მოწყობა - </t>
    </r>
    <r>
      <rPr>
        <sz val="12"/>
        <rFont val="Sylfaen"/>
        <family val="1"/>
      </rPr>
      <t>მოეწყო ლითონის კონსტრუქციის კიბე და პანდუსი. (დასრულდა).</t>
    </r>
  </si>
  <si>
    <r>
      <t xml:space="preserve">რესტორან ოქრო თევზთან არსებულ ზებრა გადასასვლელზე ტროტუარის ბორდიურის სიმაღლის დაწევა ნულოვან ნიშნულზე - </t>
    </r>
    <r>
      <rPr>
        <sz val="12"/>
        <rFont val="Sylfaen"/>
        <family val="1"/>
      </rPr>
      <t>28 გრძ.მ.-ზე მოეწყო 42 კვ.მ. ფილა და 22,8 გრძ.მ. ბორდიური. (დასრულდა).</t>
    </r>
  </si>
  <si>
    <r>
      <t xml:space="preserve">ი. გრიშაშვილის ქუჩის კეთილმოწყობის სამუშაოები - </t>
    </r>
    <r>
      <rPr>
        <sz val="12"/>
        <rFont val="Sylfaen"/>
        <family val="1"/>
      </rPr>
      <t>სამუშაოების წარმოების დაწყება დაგეგმილია 2021 წლის I კვარტალში.</t>
    </r>
  </si>
  <si>
    <r>
      <t xml:space="preserve">ი. გრიშაშვილის ჩიხის კეთილმოწყობის სამუშაოები - </t>
    </r>
    <r>
      <rPr>
        <sz val="12"/>
        <rFont val="Sylfaen"/>
        <family val="1"/>
      </rPr>
      <t xml:space="preserve">მოეწყო 107 გრძ.მ. სანიაღვრე გოფრირებული მილი.
</t>
    </r>
  </si>
  <si>
    <r>
      <t xml:space="preserve">აეროპორტის გზატკეცილი  #238-დან #252-მდე ქუჩის კეთილმოწყობა - </t>
    </r>
    <r>
      <rPr>
        <sz val="12"/>
        <rFont val="Sylfaen"/>
        <family val="1"/>
      </rPr>
      <t>188 გრძ.მ. -ზე დაიგო 905 კვ.მ. ა/ბეტონის საფარი; მოეწყო 14 ცალი განათების ბოძი. (დასრულდა).</t>
    </r>
  </si>
  <si>
    <r>
      <t xml:space="preserve">აეროპორტის გზატკეცილი  #219-დან #235-მდე ქუჩის კეთილმოწყობა - </t>
    </r>
    <r>
      <rPr>
        <sz val="12"/>
        <rFont val="Sylfaen"/>
        <family val="1"/>
      </rPr>
      <t>345 გრძ.მ. -ზე დაიგო 2015 კვ.მ. ა/ბეტონის საფარი. (დასრულდა).</t>
    </r>
  </si>
  <si>
    <r>
      <t xml:space="preserve">გუდიაშვილის ქუჩის სარეაბილიტაციო სამუშაოები - </t>
    </r>
    <r>
      <rPr>
        <sz val="12"/>
        <rFont val="Sylfaen"/>
        <family val="1"/>
      </rPr>
      <t>386 გრძ.მ. -ზე დაიგო 5819 კვ.მ. ა/ბეტონის საფარი; მოეწყო 2929,7 კვ.მ. ფილა, 36,4 კვ.მ. მწვანე კორდი, 1151 გრძ.მ. ბაზალტის ბორდიური, 10 ცალი გარე განათების ბოძი სანათებით, 631,7 გრძ.მ. სანიაღვრე მილი, 27 ცალი რკ/ბეტონის სანიაღვრე ჭა და 29 ცალი თუჯის ცხაურა ოთხკუთხა ჩარჩოთი. (დასრულდა).</t>
    </r>
  </si>
  <si>
    <r>
      <t xml:space="preserve">ქ. ბათუმში, ჯავახიშვილის I და II შესახვევის რეაბილიტაცია - </t>
    </r>
    <r>
      <rPr>
        <sz val="12"/>
        <rFont val="Sylfaen"/>
        <family val="1"/>
      </rPr>
      <t xml:space="preserve">სამუშაოების წარმოების დაწყება დაგეგმილია 2021 წლის I კვარტალში.
</t>
    </r>
  </si>
  <si>
    <r>
      <t xml:space="preserve">ქ. ბათუმში, ოძელაშვილის ქუჩის რეაბილიტაცია - </t>
    </r>
    <r>
      <rPr>
        <sz val="12"/>
        <rFont val="Sylfaen"/>
        <family val="1"/>
      </rPr>
      <t xml:space="preserve">მოეწყო სხვადასხვა დიამეტრის 720,8 გრძ.მ. სანიაღვრე მილი და 10 ცალი რკ/ბეტონის სანიაღვრე ჭა თუჯის ცხაურა ოთხკუთხა ჩარჩოთი. </t>
    </r>
  </si>
  <si>
    <r>
      <t xml:space="preserve">სარაჯიშვილის ქუჩის (სანიაღვრეთი) კეთილმოწყობა - </t>
    </r>
    <r>
      <rPr>
        <sz val="12"/>
        <rFont val="Sylfaen"/>
        <family val="1"/>
      </rPr>
      <t>248 გრძ.მ. -ზე დაიგო 1441,93 კვ.მ. ა/ბეტონის საფარი; მოეწყო 489 გრძ.მ. ბაზალტის ბორდიური, 523,02 გრძ.მ. პლასტმასის სანიაღვრე მილი, 60 გრძ.მ. სასმელი წყლის პლასტმასის მილი, 66 გრძ.მ. საკანალიზაციო პლასტმასის მილი და 20 ცალი წვიმამიმღები ჭა.</t>
    </r>
  </si>
  <si>
    <r>
      <t xml:space="preserve">ქ. ბათუმში რუსთაველის ქუჩაზე დელფინარიუმის მიმდებერე ტერიტორიიდან შერიფ ხიმშიაშვილის ქუჩამდე (ე.წ. არდაგანის ტბა) გზის სავალი ნაწილის რეაბილიტაცია - </t>
    </r>
    <r>
      <rPr>
        <sz val="12"/>
        <rFont val="Sylfaen"/>
        <family val="1"/>
      </rPr>
      <t xml:space="preserve">სამუშაოების წარმოება დასრულებულია (მომწოდებელს დოკუმენტაცია არ წარმოუდგენია შესრულებულ სამუშაოებზე). 
</t>
    </r>
  </si>
  <si>
    <r>
      <t xml:space="preserve">გ. ჩოხელის ქუჩის I ჩიხის კეთილმოწყობა - </t>
    </r>
    <r>
      <rPr>
        <sz val="12"/>
        <rFont val="Sylfaen"/>
        <family val="1"/>
      </rPr>
      <t xml:space="preserve">სამუშაოების წარმოება მიმდინარეობს (მომწოდებელს დოკუმენტაცია არ წარმოუდგენია შესრულებულ სამუშაოებზე). </t>
    </r>
  </si>
  <si>
    <r>
      <t xml:space="preserve">გ. ჩოხელის ქუჩის კეთილმოწყობა - </t>
    </r>
    <r>
      <rPr>
        <sz val="12"/>
        <rFont val="Sylfaen"/>
        <family val="1"/>
      </rPr>
      <t xml:space="preserve">სამუშაოების წარმოება მიმდინარეობს (მომწოდებელს დოკუმენტაცია არ წარმოუდგენია შესრულებულ სამუშაოებზე). </t>
    </r>
  </si>
  <si>
    <r>
      <t>ქ. ბათუმი, მაჭახლის ქ.N41-დან N59-დე მონაკვეთის კეთილმოწყობა -</t>
    </r>
    <r>
      <rPr>
        <sz val="12"/>
        <rFont val="Sylfaen"/>
        <family val="1"/>
      </rPr>
      <t xml:space="preserve"> სამუშაოების წარმოების დაწყება დაგეგმილია 2021 წლის I კვარტალში.</t>
    </r>
  </si>
  <si>
    <r>
      <t xml:space="preserve">ქ. ბათუმი, ფრ. ხალვაშის VII ჩიხის კეთილმოწყობა - </t>
    </r>
    <r>
      <rPr>
        <sz val="12"/>
        <rFont val="Sylfaen"/>
        <family val="1"/>
      </rPr>
      <t>სამუშაოების წარმოების დაწყება დაგეგმილია 2021 წლის I კვარტალში.</t>
    </r>
  </si>
  <si>
    <r>
      <t xml:space="preserve">ქ. ბათუმი, ფრიდონ ხალვაშის მე-3  ჩიხის კეთილმოწყობა - </t>
    </r>
    <r>
      <rPr>
        <sz val="12"/>
        <rFont val="Sylfaen"/>
        <family val="1"/>
      </rPr>
      <t>სამუშაოების წარმოების დაწყება დაგეგმილია 2021 წლის I კვარტალში.</t>
    </r>
  </si>
  <si>
    <r>
      <t xml:space="preserve">ქ. ბათუმი, ზედაღელეს ქ. N2-დან N20-მდე მონაკვეთში ფეხით მოსიარულეთა სავალი ბილიკის მოწყობა - </t>
    </r>
    <r>
      <rPr>
        <sz val="12"/>
        <rFont val="Sylfaen"/>
        <family val="1"/>
      </rPr>
      <t>სამუშაოების წარმოების დაწყება დაგეგმილია 2021 წლის I კვარტალში.</t>
    </r>
  </si>
  <si>
    <r>
      <t xml:space="preserve">ქ.ბათუმი, ფრ. ხალვაშის გამზირის მე-9  შესახვევის კეთილმოწყობის სამუშაოები - </t>
    </r>
    <r>
      <rPr>
        <sz val="12"/>
        <rFont val="Sylfaen"/>
        <family val="1"/>
      </rPr>
      <t xml:space="preserve">სამუშაოების წარმოება მიმდინარეობს (მომწოდებელს დოკუმენტაცია არ წარმოუდგენია შესრულებულ სამუშაოებზე). </t>
    </r>
  </si>
  <si>
    <r>
      <t xml:space="preserve">ქ. ბათუმი, მ. შარაშიძის N70 - </t>
    </r>
    <r>
      <rPr>
        <sz val="12"/>
        <rFont val="Sylfaen"/>
        <family val="1"/>
      </rPr>
      <t>სამუშაოების წარმოების დაწყება დაგეგმილია 2021 წლის I კვარტალში.</t>
    </r>
  </si>
  <si>
    <r>
      <t xml:space="preserve">ქ. ბათუმი, ურეხის დას. #25 დან #56 მდე გზის მიმდებარედ - </t>
    </r>
    <r>
      <rPr>
        <sz val="12"/>
        <rFont val="Sylfaen"/>
        <family val="1"/>
      </rPr>
      <t>სამუშაოების წარმოების დაწყება დაგეგმილია 2021 წლის I კვარტალში.</t>
    </r>
  </si>
  <si>
    <r>
      <t xml:space="preserve">ქ. ბათუმი, მაჭახლის №58 გზის გამაგრება - </t>
    </r>
    <r>
      <rPr>
        <sz val="12"/>
        <rFont val="Sylfaen"/>
        <family val="1"/>
      </rPr>
      <t>სამუშაოების წარმოების დაწყება დაგეგმილია 2021 წლის I კვარტალში.</t>
    </r>
  </si>
  <si>
    <r>
      <t xml:space="preserve">ქ. ბათუმი, მ. ვარშანიძის IV ჩიხი №3 - </t>
    </r>
    <r>
      <rPr>
        <sz val="12"/>
        <rFont val="Sylfaen"/>
        <family val="1"/>
      </rPr>
      <t>სამუშაოების წარმოების დაწყება დაგეგმილია 2021 წლის I კვარტალში.</t>
    </r>
  </si>
  <si>
    <r>
      <t xml:space="preserve">ქ. ბათუმი, თევდორე მღვდლის ქუჩა 1-კმ-ში მისასვლელი გზა - </t>
    </r>
    <r>
      <rPr>
        <sz val="12"/>
        <rFont val="Sylfaen"/>
        <family val="1"/>
      </rPr>
      <t>სამუშაოების წარმოების დაწყება დაგეგმილია 2021 წლის I კვარტალში.</t>
    </r>
  </si>
  <si>
    <r>
      <t xml:space="preserve">ქ. ბათუმში, წმინდა ნინოს ქ. N9-ის მიმდებარედ რკ/ბეტონის საყრდენი კედლის მშენებლობა - </t>
    </r>
    <r>
      <rPr>
        <sz val="12"/>
        <rFont val="Sylfaen"/>
        <family val="1"/>
      </rPr>
      <t>მოეწყო 99,6 კბ.მ. საყრდენი კედლის საძირკველი, 71,3 კბ.მ. საყრდენი კედლის კედელი და 2,1 კბ.მ. რკ/ბეტონის ანაკრები ღარი.</t>
    </r>
  </si>
  <si>
    <r>
      <t xml:space="preserve">ქ. ბათუმში, ავგიის ქ.№16 - </t>
    </r>
    <r>
      <rPr>
        <sz val="12"/>
        <rFont val="Sylfaen"/>
        <family val="1"/>
      </rPr>
      <t>მოეწყო 48,7 კბ.მ. ფერდსამაგრი კედელი. (დასრულდა).</t>
    </r>
  </si>
  <si>
    <r>
      <t xml:space="preserve">ქ. ბათუმი, იოანე ლაზის I შესახვევი №29 - </t>
    </r>
    <r>
      <rPr>
        <sz val="12"/>
        <rFont val="Sylfaen"/>
        <family val="1"/>
      </rPr>
      <t>სამუშაოების წარმოების დაწყება დაგეგმილია 2021 წლის I კვარტალში.</t>
    </r>
  </si>
  <si>
    <r>
      <t xml:space="preserve">ქ. ბათუმი, პეტრე იბერის II ჩიხი №7 - </t>
    </r>
    <r>
      <rPr>
        <sz val="12"/>
        <rFont val="Sylfaen"/>
        <family val="1"/>
      </rPr>
      <t>სამუშაოების წარმოების დაწყება დაგეგმილია 2021 წლის I კვარტალში.</t>
    </r>
  </si>
  <si>
    <r>
      <t xml:space="preserve">ქ. ბათუმი, ჰორტენზიის ქ. №4-ის მიმდებარედ დამცავი კედლის მოწყობა - </t>
    </r>
    <r>
      <rPr>
        <sz val="12"/>
        <rFont val="Sylfaen"/>
        <family val="1"/>
      </rPr>
      <t>მოეწყო 84 კბ.მ. ფერდსამაგრი კედელი.</t>
    </r>
  </si>
  <si>
    <r>
      <t xml:space="preserve">ქ. ბათუმი, კვიპაროსის №42 - </t>
    </r>
    <r>
      <rPr>
        <sz val="12"/>
        <rFont val="Sylfaen"/>
        <family val="1"/>
      </rPr>
      <t>სამუშაოების წარმოების დაწყება დაგეგმილია 2021 წლის I კვარტალში.</t>
    </r>
  </si>
  <si>
    <r>
      <t xml:space="preserve">ქ. ბათუმი, ახალგაზრდობის ქ. №16-ში ფერდსამაგრი კედლის მოწყობის სამუშაოები - </t>
    </r>
    <r>
      <rPr>
        <sz val="12"/>
        <rFont val="Sylfaen"/>
        <family val="1"/>
      </rPr>
      <t>სამუშაოების წარმოების დაწყება დაგეგმილია 2021 წლის I კვარტალში.</t>
    </r>
  </si>
  <si>
    <r>
      <t xml:space="preserve">ქ. ბათუმი, სათნოების I ჩიხი №7-ის მიმდებარედ საავტომობილო გზა - </t>
    </r>
    <r>
      <rPr>
        <sz val="12"/>
        <rFont val="Sylfaen"/>
        <family val="1"/>
      </rPr>
      <t>სამუშაოების წარმოების დაწყება დაგეგმილია 2021 წლის I კვარტალში.</t>
    </r>
  </si>
  <si>
    <r>
      <t xml:space="preserve">ქ. ბათუმი, მამია ვარშანიძისა და ზედაღელის ქუჩების კვეთაში სანიაღვრე არხზე დამცავი მოაჯირის მოწყობა - </t>
    </r>
    <r>
      <rPr>
        <sz val="12"/>
        <rFont val="Sylfaen"/>
        <family val="1"/>
      </rPr>
      <t>მოეწყო 132,5 კვ.მ. მოაჯირი, 43 კვ.მ. დეკორატიული ფილა და 33,2 გრძ.მ. ბორდიური. (დასრულდა).</t>
    </r>
  </si>
  <si>
    <r>
      <t>მაიაკოვსკის ქუჩაზე არსებული გზაგამყოფის ლითონის დეკორატიული ღობის მოწყობა -</t>
    </r>
    <r>
      <rPr>
        <sz val="12"/>
        <rFont val="Sylfaen"/>
        <family val="1"/>
      </rPr>
      <t xml:space="preserve"> მოეწყო 976,5 კვ.მ. დეკორატიული ღობე. (დასრულდა).</t>
    </r>
  </si>
  <si>
    <r>
      <t xml:space="preserve">ქ. ბათუმში, მამია ვარშანიძის ქუჩა N177 ხიდბოგირის მოწყობა - </t>
    </r>
    <r>
      <rPr>
        <sz val="12"/>
        <rFont val="Sylfaen"/>
        <family val="1"/>
      </rPr>
      <t>სამუშაოების წარმოების დაწყება დაგეგმილია 2021 წლის I კვარტალში.</t>
    </r>
  </si>
  <si>
    <r>
      <t xml:space="preserve">ქ. ბათუმი, პეტრე იბერიის ქ. N3ა-ს მიმდებარედ სტიქიის შედეგად ადიდებული მდინარის მიერ დაზიანებული ხიდბოგირის აღდგენა - </t>
    </r>
    <r>
      <rPr>
        <sz val="12"/>
        <rFont val="Sylfaen"/>
        <family val="1"/>
      </rPr>
      <t>სამუშაოების წარმოების დაწყება დაგეგმილია 2021 წლის I კვარტალში.</t>
    </r>
  </si>
  <si>
    <r>
      <t xml:space="preserve">ქ. ბათუმში, მამია ვარშანიძის 2 შესახვევში #16 მიმდებარედ ხიდბოგირისა და ფერდსამაგრი კედლების რეაბილიტაცია-მოწყობა - </t>
    </r>
    <r>
      <rPr>
        <sz val="12"/>
        <rFont val="Sylfaen"/>
        <family val="1"/>
      </rPr>
      <t>მოეწყო 69,8 კბ.მ. რკ/ბეტონის ბურჯები, 0,436 ტ. ფოლადის მილებით მოაჯირი, 74 კბ.მ. სარეგულაციო კედელის ფუნდამენტი და ტანი.</t>
    </r>
  </si>
  <si>
    <r>
      <t xml:space="preserve">ქ.ბათუმში, ანგისის  პირველ შესახვევში, #74-ისა  და #76-ს შორის  საავტომობილო ხიდის დემონტაჟი და ახლის მოწყობა - </t>
    </r>
    <r>
      <rPr>
        <sz val="12"/>
        <rFont val="Sylfaen"/>
        <family val="1"/>
      </rPr>
      <t>მოეწყო 2,2 ტ. არმირება,</t>
    </r>
    <r>
      <rPr>
        <b/>
        <sz val="12"/>
        <rFont val="Sylfaen"/>
        <family val="1"/>
      </rPr>
      <t xml:space="preserve"> </t>
    </r>
    <r>
      <rPr>
        <sz val="12"/>
        <rFont val="Sylfaen"/>
        <family val="1"/>
      </rPr>
      <t>72 კბ.მ. რკ/ბეტონის საძირკველი და ტანი.</t>
    </r>
  </si>
  <si>
    <r>
      <t xml:space="preserve">ქ. ბათუმში, მახვილაურის დასახლებაში N1 მიმდებარედ ხიდბოგირის მოწყობა - </t>
    </r>
    <r>
      <rPr>
        <sz val="12"/>
        <rFont val="Sylfaen"/>
        <family val="1"/>
      </rPr>
      <t>სამუშაოების წარმოების დაწყება დაგეგმილია 2021 წლის I კვარტალში.</t>
    </r>
  </si>
  <si>
    <r>
      <t xml:space="preserve">ქ.ბათუმი, ჰელიმიშის ქ. N84-ის მიმდებარე ტერიტორიაზე ხიდის რეაბილიტაცია - </t>
    </r>
    <r>
      <rPr>
        <sz val="12"/>
        <rFont val="Sylfaen"/>
        <family val="1"/>
      </rPr>
      <t>დაიგო 18 კვ.მ. ც/ბეტონის საფარი; მოეწყო 36,4 კბ.მ. ხიდბოგილის პორტალური კედელი, 14,7 კბ.მ. ხიდის სავალი ნაწილის რკ/ბეტონის ფილა და 17,3 კბ.მ. მიმმართველი კედელი.</t>
    </r>
  </si>
  <si>
    <r>
      <t xml:space="preserve">ქ. ბათუმი, აკაკი შანიძის ქუჩაზე ფრ. ხალვაშის გამზირიდან მდ. მეჯინისწალამდე მონაკვეთში ორი ხიდბორგის მოწყობა - </t>
    </r>
    <r>
      <rPr>
        <sz val="12"/>
        <rFont val="Sylfaen"/>
        <family val="1"/>
      </rPr>
      <t>სამუშაოების წარმოების დაწყება დაგეგმილია 2021 წლის I კვარტალში.</t>
    </r>
  </si>
  <si>
    <r>
      <t xml:space="preserve">ქ. ბათუმში, ზედაღელეს ქ. N34 ხიდბოგირის მოწყობა - </t>
    </r>
    <r>
      <rPr>
        <sz val="12"/>
        <rFont val="Sylfaen"/>
        <family val="1"/>
      </rPr>
      <t>სამუშაოების წარმოების დაწყება დაგეგმილია 2021 წლის I კვარტალში.</t>
    </r>
  </si>
  <si>
    <r>
      <t xml:space="preserve">პრობლემატურ მონაკვეთებზე ბეტონის საფარის დაგება - </t>
    </r>
    <r>
      <rPr>
        <sz val="12"/>
        <rFont val="Sylfaen"/>
        <family val="1"/>
      </rPr>
      <t xml:space="preserve">მოეწყო 31350,06 კვ.მ. ც/ბეტონის საფარი. </t>
    </r>
  </si>
  <si>
    <t>02 01 07</t>
  </si>
  <si>
    <t>ა(ა)იპ მუნიციპალური სერვისების სააგენტო</t>
  </si>
  <si>
    <t>საგზაო ინფრასტრუქტურის მოვლა-შენახვის ღონისძიებები</t>
  </si>
  <si>
    <t>დაგეგმილი მაჩვენებელი</t>
  </si>
  <si>
    <t>ფაქტიური მაჩვენებელი</t>
  </si>
  <si>
    <t>წლის განმავლობაში შეკეთებული არაასფალტირებული  ქუჩების საერთო ფართობი - 250000</t>
  </si>
  <si>
    <t>ქვაფენილიანი ქუჩების საერთო ფართობი, სადაც წლის განმავლობაში ხორციელდება მოვლა-პატრონობის ღონისძიებები - 42000</t>
  </si>
  <si>
    <t>ტროტუარების საერთო ფართობი, რომელზეც წლის განმავლობაში ხორციელდება სარეაბილიტაციო სამუშაოები - 5000</t>
  </si>
  <si>
    <t>გზების, ქუჩებისა და ტროტუარების მიმდინარე მოვლა-პატრონობა 02 01 01 - 02 01 04</t>
  </si>
  <si>
    <t>საგზაო ინფრასტრუქტურის რეაბილიტაცია და კაპიტალური მშენებლობა - 02 01 02 - 02 01 05</t>
  </si>
  <si>
    <t>გარე განათების ქსელის განვითარება და მოვლა-პატრონობა - 02 01 03 - 
02 01 06</t>
  </si>
  <si>
    <t>დაგეგმილი მდგომარეობა</t>
  </si>
  <si>
    <t>ფაქტობრივი მდგომარეობა</t>
  </si>
  <si>
    <t xml:space="preserve">შექმნილია სტანდარტების შესაბამისი საგზაო ინფრასტრუქტურა და უზრუნველყოფილია ტრანსპორტისა და ფეხითმოსიარულეთა შეუფერხებელი გადაადგილება </t>
  </si>
  <si>
    <t xml:space="preserve">საგზაო ინფრასტრუქტურის მოვლა-შენახვის ღონისძიებები </t>
  </si>
  <si>
    <t xml:space="preserve"> პროგრამის ფინანსური ანგარიშგების ფორმა</t>
  </si>
  <si>
    <t>პროგრამის საბოლოო შედეგები</t>
  </si>
  <si>
    <t>ქვეპროგრამის შედეგების შეფასების ფორმა</t>
  </si>
  <si>
    <r>
      <t xml:space="preserve">ქვეპროგრამის „გზების, ქუჩებისა და ტროტუარების მიმდინარე მოვლა-პატრონობა" ფარგლებში განხორციელდა შემდეგი სახის სამუშაოები: </t>
    </r>
    <r>
      <rPr>
        <sz val="11"/>
        <rFont val="Sylfaen"/>
        <family val="1"/>
      </rPr>
      <t>შეკეთდა ასფალტირებული და რკინა-ბეტონის საფარიანი ქუჩები - 35280 კვ.მ.; წლის განმავლობაში ქვაფენილიან ქუჩებს გაეწია მოვლა-პატრონობა - 17005 კვ.მ.; დაიხაზა ავტობუსის სავალი ხაზის საზოგადოებრივი ტრანსპორტის მთავარი კორიდორი ჭავჭავაძე-ბარათაშვილი-გორგილაძის ქუჩებზე - 530,52 კვ.მ.; შესყიდულ და დამონტაჟებულ იქნა ტაბლოები - 30ც.; შესყიდულ და დამონტაჟებულ იქნა პარკირების აღჭურვილობა 2 ცალი.</t>
    </r>
  </si>
  <si>
    <r>
      <t>ქვეპროგრამის „საგზაო ინფრასტრუქტურის რეაბილიტაცია და კაპიტალური მშენებლობა" ფარგლებში განხორციელდა შემდეგი სახის სამუშაოები:</t>
    </r>
    <r>
      <rPr>
        <sz val="11"/>
        <rFont val="Sylfaen"/>
        <family val="1"/>
      </rPr>
      <t xml:space="preserve"> წლის განმავლობაში რეაბილიტაცია ჩაუტარდა სრულად 44 და ნაწილობრივ 16 ქუჩას, რომელთა სიგრძემ სრულად შეადგინა 24315 გრძ.მ., ხოლო ფართობმა 178065,61 კვ.მ.. </t>
    </r>
  </si>
  <si>
    <r>
      <t xml:space="preserve">ქვეპროგრამის „გარე განათების ქსელის განვითარება და მოვლა-პატრონობა" ფარგლებში განხორციელდა შემდეგი სახის სამუშაოები: </t>
    </r>
    <r>
      <rPr>
        <sz val="11"/>
        <rFont val="Sylfaen"/>
        <family val="1"/>
      </rPr>
      <t>მოვლა-ექსპლუატაცია გაეწია გარე განათების 22432 წერტს; ენერგოეფექტური სანათებით დამონტაჟდა 207 ერთეული გარე განათების ბოძი.</t>
    </r>
  </si>
  <si>
    <t xml:space="preserve">ქალაქის საგზაო ინფრასტრუქტურის ინფრასტრუქტურის რეგულარული და სისტემატიური მოვლა-პატრონობის ღონისძიებების გატარება კრიტიკულად მნიშვნელოვანია მუნიციპალური მომსახურების ხარისხის უზრუნველსაყოფად. საგზაო ინფრასტრტუქტურის ექსპლუატაციისათვის,  ვარგის მდგომარეობაში შესანარჩუნებლად.                                                                                                                                           საგზაო ინფრასტრუქტურის (ტროტუარი, ბორდიური, ქვაფენილი, მოწკინტი) მოვლა-პატრონობა განხორციელდა 62 ქუჩაზე. არაასვალტირებული ქუცების მოხრეშვა-მოშანდაგება - 42 ქუჩაზე, დროშების შეძენა-მონტაჟი წლის განმავლობაში განხორციელდა სამ ლოკაციაზე კერძოდ: ჭადრაკის სასახლესთან, იუნკერების სკვერსა და გემბანზე. 
 დეკორატიული გზაგამყოფი ღობეების მოვლა-პატრონობა წლის განმავლობაში განხორციელდა 6 ქუჩაზე.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</si>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</sst>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quot;-&quot;??_);_(@_)"/>
  </numFmts>
  <fonts count="32" x14ac:knownFonts="1">
    <font>
      <sz val="11"/>
      <color theme="1"/>
      <name val="Calibri"/>
      <family val="2"/>
      <scheme val="minor"/>
    </font>
    <font>
      <sz val="12"/>
      <name val="Sylfaen"/>
      <family val="1"/>
    </font>
    <font>
      <sz val="10"/>
      <name val="Sylfaen"/>
      <family val="1"/>
    </font>
    <font>
      <b/>
      <sz val="11"/>
      <color theme="1"/>
      <name val="Calibri"/>
      <family val="2"/>
      <scheme val="minor"/>
    </font>
    <font>
      <sz val="10"/>
      <color theme="1"/>
      <name val="Calibri"/>
      <family val="2"/>
      <scheme val="minor"/>
    </font>
    <font>
      <b/>
      <sz val="11"/>
      <color theme="1"/>
      <name val="Sylfaen"/>
      <family val="1"/>
    </font>
    <font>
      <sz val="12"/>
      <name val="Sylfaen"/>
      <family val="1"/>
      <charset val="204"/>
    </font>
    <font>
      <sz val="11"/>
      <color theme="1"/>
      <name val="Calibri"/>
      <family val="2"/>
      <scheme val="minor"/>
    </font>
    <font>
      <sz val="11"/>
      <color theme="1"/>
      <name val="Sylfaen"/>
      <family val="1"/>
    </font>
    <font>
      <sz val="11"/>
      <name val="Sylfaen"/>
      <family val="1"/>
      <charset val="204"/>
    </font>
    <font>
      <sz val="11"/>
      <name val="Calibri"/>
      <family val="2"/>
      <scheme val="minor"/>
    </font>
    <font>
      <b/>
      <sz val="11"/>
      <name val="Sylfaen"/>
      <family val="1"/>
    </font>
    <font>
      <sz val="11"/>
      <name val="Sylfaen"/>
      <family val="1"/>
    </font>
    <font>
      <b/>
      <sz val="10"/>
      <name val="Sylfaen"/>
      <family val="1"/>
    </font>
    <font>
      <b/>
      <sz val="12"/>
      <name val="Sylfaen"/>
      <family val="1"/>
    </font>
    <font>
      <sz val="10"/>
      <name val="Sylfaen"/>
      <family val="1"/>
      <charset val="204"/>
    </font>
    <font>
      <sz val="11"/>
      <color rgb="FFFF0000"/>
      <name val="Calibri"/>
      <family val="2"/>
      <scheme val="minor"/>
    </font>
    <font>
      <b/>
      <sz val="11"/>
      <name val="Sylfaen"/>
      <family val="1"/>
      <charset val="204"/>
    </font>
    <font>
      <sz val="11"/>
      <color rgb="FFFF0000"/>
      <name val="Calibri"/>
      <family val="2"/>
      <charset val="204"/>
      <scheme val="minor"/>
    </font>
    <font>
      <sz val="12"/>
      <name val="Calibri"/>
      <family val="2"/>
      <scheme val="minor"/>
    </font>
    <font>
      <b/>
      <sz val="11"/>
      <color theme="1"/>
      <name val="Calibri"/>
      <family val="2"/>
      <charset val="204"/>
      <scheme val="minor"/>
    </font>
    <font>
      <b/>
      <sz val="10"/>
      <name val="Sylfaen"/>
      <family val="1"/>
      <charset val="204"/>
    </font>
    <font>
      <b/>
      <sz val="11"/>
      <color theme="1"/>
      <name val="Sylfaen"/>
      <family val="1"/>
      <charset val="204"/>
    </font>
    <font>
      <sz val="11"/>
      <color rgb="FFFF0000"/>
      <name val="Sylfaen"/>
      <family val="1"/>
    </font>
    <font>
      <sz val="11"/>
      <name val="Calibri"/>
      <family val="2"/>
      <charset val="204"/>
      <scheme val="minor"/>
    </font>
    <font>
      <sz val="12"/>
      <color theme="1"/>
      <name val="Calibri"/>
      <family val="2"/>
      <scheme val="minor"/>
    </font>
    <font>
      <b/>
      <sz val="11"/>
      <name val="Calibri"/>
      <family val="2"/>
      <scheme val="minor"/>
    </font>
    <font>
      <b/>
      <sz val="12"/>
      <color theme="1"/>
      <name val="Sylfaen"/>
      <family val="1"/>
    </font>
    <font>
      <b/>
      <sz val="12"/>
      <name val="Calibri"/>
      <family val="2"/>
      <scheme val="minor"/>
    </font>
    <font>
      <i/>
      <sz val="11"/>
      <name val="Sylfaen"/>
      <family val="1"/>
    </font>
    <font>
      <sz val="12"/>
      <color theme="1"/>
      <name val="Sylfaen"/>
      <family val="1"/>
    </font>
    <font>
      <b/>
      <sz val="12"/>
      <color rgb="FFFF0000"/>
      <name val="Sylfaen"/>
      <family val="1"/>
    </font>
  </fonts>
  <fills count="9">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6">
    <xf numFmtId="0" fontId="0" fillId="0" borderId="0"/>
    <xf numFmtId="0" fontId="7" fillId="0" borderId="0"/>
    <xf numFmtId="0" fontId="7" fillId="0" borderId="0"/>
    <xf numFmtId="164" fontId="7" fillId="0" borderId="0" applyFont="0" applyFill="0" applyBorder="0" applyAlignment="0" applyProtection="0"/>
    <xf numFmtId="0" fontId="7" fillId="0" borderId="0"/>
    <xf numFmtId="0" fontId="7" fillId="0" borderId="0"/>
  </cellStyleXfs>
  <cellXfs count="353">
    <xf numFmtId="0" fontId="0" fillId="0" borderId="0" xfId="0"/>
    <xf numFmtId="0" fontId="0" fillId="0" borderId="0" xfId="0" applyAlignment="1">
      <alignment vertical="center"/>
    </xf>
    <xf numFmtId="0" fontId="0" fillId="0" borderId="0" xfId="0" applyAlignment="1">
      <alignment vertical="center" wrapText="1"/>
    </xf>
    <xf numFmtId="0" fontId="13" fillId="0" borderId="0" xfId="1" applyFont="1" applyFill="1" applyBorder="1" applyAlignment="1">
      <alignment vertical="center" wrapText="1"/>
    </xf>
    <xf numFmtId="0" fontId="9" fillId="0" borderId="1" xfId="0" applyFont="1" applyBorder="1" applyAlignment="1">
      <alignment horizontal="left" vertical="center" wrapText="1" indent="1"/>
    </xf>
    <xf numFmtId="0" fontId="0" fillId="0" borderId="0" xfId="0" applyAlignment="1"/>
    <xf numFmtId="0" fontId="0" fillId="0" borderId="8" xfId="0" applyBorder="1"/>
    <xf numFmtId="0" fontId="0" fillId="0" borderId="8" xfId="0" applyBorder="1" applyAlignment="1"/>
    <xf numFmtId="0" fontId="0" fillId="0" borderId="0" xfId="0" applyBorder="1" applyAlignment="1"/>
    <xf numFmtId="0" fontId="18" fillId="0" borderId="0" xfId="0" applyFont="1" applyAlignment="1">
      <alignment vertical="center" wrapText="1"/>
    </xf>
    <xf numFmtId="4" fontId="2" fillId="0" borderId="0" xfId="1" applyNumberFormat="1" applyFont="1" applyFill="1" applyBorder="1" applyAlignment="1">
      <alignment horizontal="center" vertical="center" wrapText="1"/>
    </xf>
    <xf numFmtId="4" fontId="13" fillId="0" borderId="0" xfId="1" applyNumberFormat="1" applyFont="1" applyFill="1" applyBorder="1" applyAlignment="1">
      <alignment horizontal="center" vertical="center" wrapText="1"/>
    </xf>
    <xf numFmtId="4" fontId="2" fillId="0" borderId="0" xfId="1" quotePrefix="1" applyNumberFormat="1" applyFont="1" applyFill="1" applyBorder="1" applyAlignment="1">
      <alignment horizontal="center" vertical="center" wrapText="1"/>
    </xf>
    <xf numFmtId="4" fontId="15" fillId="0" borderId="0" xfId="1" applyNumberFormat="1" applyFont="1" applyFill="1" applyBorder="1" applyAlignment="1">
      <alignment horizontal="center" vertical="center" wrapText="1"/>
    </xf>
    <xf numFmtId="4" fontId="21" fillId="0" borderId="0" xfId="1" applyNumberFormat="1" applyFont="1" applyFill="1" applyBorder="1" applyAlignment="1">
      <alignment horizontal="center" vertical="center" wrapText="1"/>
    </xf>
    <xf numFmtId="0" fontId="0" fillId="0" borderId="8" xfId="0" applyBorder="1" applyAlignment="1">
      <alignment horizontal="center" vertical="center" wrapText="1"/>
    </xf>
    <xf numFmtId="0" fontId="0" fillId="0" borderId="0" xfId="0" applyAlignment="1">
      <alignment horizontal="center" vertical="center" wrapText="1"/>
    </xf>
    <xf numFmtId="0" fontId="10" fillId="0" borderId="8" xfId="0" applyFont="1" applyBorder="1" applyAlignment="1">
      <alignment horizontal="center" vertical="center" wrapText="1"/>
    </xf>
    <xf numFmtId="4" fontId="0" fillId="0" borderId="0" xfId="0" applyNumberFormat="1" applyAlignment="1"/>
    <xf numFmtId="4" fontId="0" fillId="0" borderId="0" xfId="0" applyNumberFormat="1" applyAlignment="1">
      <alignment horizontal="center" vertical="center" wrapText="1"/>
    </xf>
    <xf numFmtId="4" fontId="0" fillId="0" borderId="0" xfId="0" applyNumberFormat="1" applyFont="1" applyAlignment="1">
      <alignment horizontal="center" vertical="center" wrapText="1"/>
    </xf>
    <xf numFmtId="4" fontId="0" fillId="0" borderId="0" xfId="0" applyNumberFormat="1" applyBorder="1" applyAlignment="1">
      <alignment horizontal="center" vertical="center" wrapText="1"/>
    </xf>
    <xf numFmtId="3" fontId="0" fillId="0" borderId="0" xfId="0" applyNumberFormat="1" applyAlignment="1">
      <alignment horizontal="center" vertical="center" wrapText="1"/>
    </xf>
    <xf numFmtId="3" fontId="0" fillId="0" borderId="0" xfId="0" applyNumberFormat="1" applyBorder="1" applyAlignment="1">
      <alignment horizontal="center" vertical="center" wrapText="1"/>
    </xf>
    <xf numFmtId="3" fontId="13" fillId="0" borderId="0" xfId="1" applyNumberFormat="1" applyFont="1" applyFill="1" applyBorder="1" applyAlignment="1">
      <alignment horizontal="center" vertical="center" wrapText="1"/>
    </xf>
    <xf numFmtId="0" fontId="14" fillId="0" borderId="1" xfId="0" applyFont="1" applyFill="1" applyBorder="1" applyAlignment="1">
      <alignment horizontal="left" vertical="center" wrapText="1"/>
    </xf>
    <xf numFmtId="0" fontId="22"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8" fillId="0" borderId="0" xfId="0" applyFont="1" applyAlignment="1">
      <alignment vertical="center"/>
    </xf>
    <xf numFmtId="0" fontId="8" fillId="0" borderId="0" xfId="0" applyFont="1" applyAlignment="1">
      <alignment horizontal="center" vertical="center"/>
    </xf>
    <xf numFmtId="0" fontId="8" fillId="0" borderId="0" xfId="0" applyFont="1"/>
    <xf numFmtId="0" fontId="22" fillId="0" borderId="1" xfId="0" applyFont="1" applyBorder="1" applyAlignment="1">
      <alignment horizontal="left" vertical="center" wrapText="1"/>
    </xf>
    <xf numFmtId="3" fontId="22" fillId="0" borderId="1" xfId="0" applyNumberFormat="1" applyFont="1" applyBorder="1" applyAlignment="1">
      <alignment horizontal="center" vertical="center" wrapText="1"/>
    </xf>
    <xf numFmtId="0" fontId="8" fillId="3" borderId="0" xfId="0" applyFont="1" applyFill="1"/>
    <xf numFmtId="0" fontId="11" fillId="3" borderId="1" xfId="0" applyFont="1" applyFill="1" applyBorder="1" applyAlignment="1">
      <alignment horizontal="center" vertical="center" wrapText="1"/>
    </xf>
    <xf numFmtId="0" fontId="5" fillId="0" borderId="5" xfId="0" applyFont="1" applyBorder="1" applyAlignment="1">
      <alignment vertical="center" wrapText="1"/>
    </xf>
    <xf numFmtId="0" fontId="11" fillId="0" borderId="1" xfId="0" applyFont="1" applyFill="1" applyBorder="1" applyAlignment="1">
      <alignment horizontal="left" vertical="center" wrapText="1"/>
    </xf>
    <xf numFmtId="0" fontId="5" fillId="0" borderId="1" xfId="0" applyFont="1" applyBorder="1" applyAlignment="1">
      <alignment horizontal="justify" vertical="center" wrapText="1"/>
    </xf>
    <xf numFmtId="0" fontId="12" fillId="0" borderId="1" xfId="0" applyFont="1" applyBorder="1" applyAlignment="1">
      <alignment horizontal="center" vertical="center" wrapText="1"/>
    </xf>
    <xf numFmtId="0" fontId="3" fillId="0" borderId="0" xfId="0" applyFont="1"/>
    <xf numFmtId="0" fontId="0" fillId="0" borderId="0" xfId="0" applyBorder="1" applyAlignment="1">
      <alignment horizontal="center" vertical="center" wrapText="1"/>
    </xf>
    <xf numFmtId="0" fontId="8" fillId="0" borderId="0" xfId="0" applyFont="1" applyAlignment="1">
      <alignment horizontal="left"/>
    </xf>
    <xf numFmtId="0" fontId="20" fillId="0" borderId="0" xfId="0" applyFont="1" applyAlignment="1">
      <alignment horizontal="center" vertical="center" wrapText="1"/>
    </xf>
    <xf numFmtId="4" fontId="20" fillId="0" borderId="0" xfId="0" applyNumberFormat="1" applyFont="1" applyAlignment="1">
      <alignment horizontal="center" vertical="center" wrapText="1"/>
    </xf>
    <xf numFmtId="0" fontId="0" fillId="0" borderId="0" xfId="0" applyFill="1" applyAlignment="1"/>
    <xf numFmtId="0" fontId="0" fillId="0" borderId="0" xfId="0" applyFill="1"/>
    <xf numFmtId="4" fontId="0" fillId="0" borderId="0" xfId="0" applyNumberFormat="1" applyBorder="1" applyAlignment="1"/>
    <xf numFmtId="0" fontId="10" fillId="0" borderId="0" xfId="0" applyNumberFormat="1" applyFont="1" applyFill="1" applyBorder="1" applyAlignment="1">
      <alignment horizontal="center" vertical="center" wrapText="1"/>
    </xf>
    <xf numFmtId="0" fontId="10" fillId="0" borderId="0" xfId="0" applyFont="1" applyAlignment="1">
      <alignment horizontal="left" vertical="center"/>
    </xf>
    <xf numFmtId="4" fontId="3" fillId="0" borderId="0" xfId="0" applyNumberFormat="1" applyFont="1" applyAlignment="1">
      <alignment horizontal="center" vertical="center" wrapText="1"/>
    </xf>
    <xf numFmtId="0" fontId="11" fillId="3" borderId="1" xfId="0" applyFont="1" applyFill="1" applyBorder="1" applyAlignment="1">
      <alignment horizontal="justify" vertical="center" wrapText="1"/>
    </xf>
    <xf numFmtId="0" fontId="11" fillId="0" borderId="5" xfId="0" applyFont="1" applyBorder="1" applyAlignment="1">
      <alignment vertical="center" wrapText="1"/>
    </xf>
    <xf numFmtId="0" fontId="24" fillId="0" borderId="0" xfId="0" applyFont="1" applyAlignment="1">
      <alignment vertical="center" wrapText="1"/>
    </xf>
    <xf numFmtId="0" fontId="10" fillId="0" borderId="0" xfId="0" applyFont="1" applyAlignment="1">
      <alignment vertical="center" wrapText="1"/>
    </xf>
    <xf numFmtId="0" fontId="16" fillId="0" borderId="0" xfId="0" applyFont="1" applyAlignment="1">
      <alignment horizontal="center" vertical="center" wrapText="1"/>
    </xf>
    <xf numFmtId="0" fontId="16" fillId="0" borderId="0" xfId="0" applyFont="1" applyAlignment="1">
      <alignment horizontal="left" vertical="center" wrapText="1"/>
    </xf>
    <xf numFmtId="0" fontId="16" fillId="0" borderId="8" xfId="0" applyFont="1" applyBorder="1" applyAlignment="1">
      <alignment horizontal="left" vertical="center" wrapText="1"/>
    </xf>
    <xf numFmtId="0" fontId="16" fillId="0" borderId="0" xfId="0" applyFont="1" applyAlignment="1">
      <alignment vertical="center"/>
    </xf>
    <xf numFmtId="0" fontId="16" fillId="0" borderId="0" xfId="0" applyFont="1" applyAlignment="1">
      <alignment vertical="center" wrapText="1"/>
    </xf>
    <xf numFmtId="0" fontId="12" fillId="3" borderId="0" xfId="0" applyFont="1" applyFill="1"/>
    <xf numFmtId="4" fontId="25" fillId="0" borderId="0" xfId="0" applyNumberFormat="1" applyFont="1" applyAlignment="1">
      <alignment horizontal="center" vertical="center" wrapText="1"/>
    </xf>
    <xf numFmtId="4" fontId="19" fillId="0" borderId="0" xfId="0" applyNumberFormat="1" applyFont="1" applyAlignment="1">
      <alignment horizontal="center" vertical="center" wrapText="1"/>
    </xf>
    <xf numFmtId="4" fontId="6" fillId="0" borderId="0" xfId="0" applyNumberFormat="1" applyFont="1" applyFill="1" applyBorder="1" applyAlignment="1">
      <alignment horizontal="center" vertical="center" wrapText="1"/>
    </xf>
    <xf numFmtId="4" fontId="1" fillId="0" borderId="0" xfId="1" applyNumberFormat="1" applyFont="1" applyFill="1" applyBorder="1" applyAlignment="1">
      <alignment horizontal="center" vertical="center" wrapText="1"/>
    </xf>
    <xf numFmtId="4" fontId="19" fillId="0" borderId="0" xfId="0" applyNumberFormat="1" applyFont="1" applyFill="1" applyBorder="1" applyAlignment="1">
      <alignment horizontal="center" vertical="center" wrapText="1"/>
    </xf>
    <xf numFmtId="4" fontId="1" fillId="0" borderId="0" xfId="0" applyNumberFormat="1" applyFont="1" applyFill="1" applyBorder="1" applyAlignment="1">
      <alignment horizontal="center" vertical="center" wrapText="1"/>
    </xf>
    <xf numFmtId="4" fontId="1" fillId="0" borderId="0" xfId="1" quotePrefix="1" applyNumberFormat="1" applyFont="1" applyFill="1" applyBorder="1" applyAlignment="1">
      <alignment horizontal="center" vertical="center" wrapText="1"/>
    </xf>
    <xf numFmtId="4" fontId="1" fillId="0" borderId="0" xfId="1" applyNumberFormat="1" applyFont="1" applyFill="1" applyBorder="1" applyAlignment="1">
      <alignment horizontal="center" vertical="center"/>
    </xf>
    <xf numFmtId="4" fontId="6" fillId="0" borderId="0" xfId="0" applyNumberFormat="1" applyFont="1" applyFill="1" applyBorder="1" applyAlignment="1">
      <alignment horizontal="center"/>
    </xf>
    <xf numFmtId="4" fontId="6" fillId="0" borderId="0" xfId="0" applyNumberFormat="1" applyFont="1" applyFill="1" applyBorder="1" applyAlignment="1">
      <alignment horizontal="center" vertical="center"/>
    </xf>
    <xf numFmtId="4" fontId="19" fillId="0" borderId="0" xfId="0" applyNumberFormat="1" applyFont="1" applyAlignment="1">
      <alignment horizontal="center" vertical="center"/>
    </xf>
    <xf numFmtId="4" fontId="25" fillId="0" borderId="0" xfId="0" applyNumberFormat="1" applyFont="1" applyBorder="1" applyAlignment="1">
      <alignment horizontal="center" vertical="center"/>
    </xf>
    <xf numFmtId="4" fontId="19" fillId="0" borderId="0" xfId="0" applyNumberFormat="1" applyFont="1" applyBorder="1" applyAlignment="1">
      <alignment horizontal="center" vertical="center"/>
    </xf>
    <xf numFmtId="4" fontId="25" fillId="0" borderId="0" xfId="0" applyNumberFormat="1" applyFont="1" applyBorder="1" applyAlignment="1">
      <alignment horizontal="center"/>
    </xf>
    <xf numFmtId="4" fontId="14" fillId="0" borderId="0" xfId="1" applyNumberFormat="1" applyFont="1" applyFill="1" applyBorder="1" applyAlignment="1">
      <alignment horizontal="center"/>
    </xf>
    <xf numFmtId="4" fontId="25" fillId="0" borderId="0" xfId="0" applyNumberFormat="1" applyFont="1" applyAlignment="1"/>
    <xf numFmtId="4" fontId="25" fillId="0" borderId="0" xfId="0" applyNumberFormat="1" applyFont="1" applyAlignment="1">
      <alignment horizontal="center"/>
    </xf>
    <xf numFmtId="4" fontId="0" fillId="0" borderId="0" xfId="0" applyNumberFormat="1" applyBorder="1" applyAlignment="1">
      <alignment horizontal="center"/>
    </xf>
    <xf numFmtId="0" fontId="12" fillId="0" borderId="1" xfId="0" applyFont="1" applyFill="1" applyBorder="1" applyAlignment="1">
      <alignment horizontal="center" vertical="center" wrapText="1"/>
    </xf>
    <xf numFmtId="0" fontId="12" fillId="0" borderId="1" xfId="0" applyFont="1" applyBorder="1" applyAlignment="1">
      <alignment horizontal="justify" vertical="center" wrapText="1"/>
    </xf>
    <xf numFmtId="0" fontId="12" fillId="4" borderId="1" xfId="0" applyFont="1" applyFill="1" applyBorder="1" applyAlignment="1">
      <alignment horizontal="justify" vertical="center" wrapText="1"/>
    </xf>
    <xf numFmtId="4" fontId="16" fillId="0" borderId="0" xfId="0" applyNumberFormat="1" applyFont="1" applyAlignment="1">
      <alignment horizontal="center" vertical="center" wrapText="1"/>
    </xf>
    <xf numFmtId="0" fontId="9" fillId="0" borderId="1" xfId="0" applyFont="1" applyBorder="1" applyAlignment="1">
      <alignment horizontal="center" vertical="center" wrapText="1"/>
    </xf>
    <xf numFmtId="4" fontId="25" fillId="0" borderId="0" xfId="0" applyNumberFormat="1" applyFont="1" applyAlignment="1">
      <alignment horizontal="center" vertical="center"/>
    </xf>
    <xf numFmtId="4" fontId="28" fillId="0" borderId="0" xfId="0" applyNumberFormat="1" applyFont="1" applyAlignment="1">
      <alignment horizontal="center" vertical="center" wrapText="1"/>
    </xf>
    <xf numFmtId="0" fontId="16" fillId="0" borderId="0" xfId="0" applyFont="1" applyAlignment="1">
      <alignment horizontal="left" vertical="center"/>
    </xf>
    <xf numFmtId="0" fontId="15" fillId="0" borderId="2" xfId="0" applyFont="1" applyBorder="1" applyAlignment="1">
      <alignment horizontal="left" vertical="center" wrapText="1"/>
    </xf>
    <xf numFmtId="0" fontId="15" fillId="0" borderId="5" xfId="2" applyFont="1" applyBorder="1" applyAlignment="1">
      <alignment horizontal="left" vertical="center" wrapText="1"/>
    </xf>
    <xf numFmtId="0" fontId="15" fillId="0" borderId="1" xfId="2" applyFont="1" applyBorder="1" applyAlignment="1">
      <alignment horizontal="left" vertical="center" wrapText="1"/>
    </xf>
    <xf numFmtId="0" fontId="29" fillId="3" borderId="1" xfId="0" applyFont="1" applyFill="1" applyBorder="1" applyAlignment="1">
      <alignment horizontal="left" vertical="center" wrapText="1" indent="2"/>
    </xf>
    <xf numFmtId="0" fontId="11" fillId="3" borderId="1" xfId="0" applyFont="1" applyFill="1" applyBorder="1" applyAlignment="1">
      <alignment horizontal="left" vertical="center" wrapText="1" indent="1"/>
    </xf>
    <xf numFmtId="0" fontId="11" fillId="3" borderId="5" xfId="0" applyFont="1" applyFill="1" applyBorder="1" applyAlignment="1">
      <alignment horizontal="left" vertical="center" wrapText="1" indent="1"/>
    </xf>
    <xf numFmtId="4" fontId="6" fillId="0" borderId="4" xfId="0" applyNumberFormat="1" applyFont="1" applyBorder="1" applyAlignment="1">
      <alignment horizontal="center" vertical="center" wrapText="1"/>
    </xf>
    <xf numFmtId="0" fontId="0" fillId="0" borderId="0" xfId="0" applyFont="1"/>
    <xf numFmtId="3" fontId="0" fillId="0" borderId="0" xfId="0" applyNumberFormat="1" applyAlignment="1">
      <alignment vertical="center" wrapText="1"/>
    </xf>
    <xf numFmtId="0" fontId="4" fillId="0" borderId="0" xfId="0" applyFont="1" applyAlignment="1">
      <alignment horizontal="center" vertical="center"/>
    </xf>
    <xf numFmtId="0" fontId="11" fillId="0" borderId="1" xfId="0" applyFont="1" applyBorder="1" applyAlignment="1">
      <alignment horizontal="left" vertical="center" wrapText="1"/>
    </xf>
    <xf numFmtId="0" fontId="12" fillId="0" borderId="1" xfId="2" applyFont="1" applyFill="1" applyBorder="1" applyAlignment="1">
      <alignment horizontal="left" vertical="center" wrapText="1"/>
    </xf>
    <xf numFmtId="0" fontId="12" fillId="0" borderId="1" xfId="2" applyFont="1" applyFill="1" applyBorder="1" applyAlignment="1">
      <alignment horizontal="center" vertical="center" wrapText="1"/>
    </xf>
    <xf numFmtId="3" fontId="12" fillId="0" borderId="1" xfId="3" applyNumberFormat="1" applyFont="1" applyBorder="1" applyAlignment="1">
      <alignment horizontal="center" vertical="center" wrapText="1"/>
    </xf>
    <xf numFmtId="3" fontId="12" fillId="3" borderId="1" xfId="0" applyNumberFormat="1" applyFont="1" applyFill="1" applyBorder="1" applyAlignment="1">
      <alignment horizontal="center" vertical="center" wrapText="1"/>
    </xf>
    <xf numFmtId="4" fontId="0" fillId="0" borderId="0" xfId="0" applyNumberFormat="1"/>
    <xf numFmtId="1" fontId="12" fillId="0" borderId="1" xfId="2" applyNumberFormat="1"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1" xfId="0" applyFont="1" applyFill="1" applyBorder="1" applyAlignment="1">
      <alignment horizontal="justify" vertical="center" wrapText="1"/>
    </xf>
    <xf numFmtId="0" fontId="11" fillId="0" borderId="2" xfId="0" applyFont="1" applyFill="1" applyBorder="1" applyAlignment="1">
      <alignment horizontal="center" vertical="center" wrapText="1"/>
    </xf>
    <xf numFmtId="0" fontId="11" fillId="0" borderId="1" xfId="0" applyFont="1" applyFill="1" applyBorder="1" applyAlignment="1">
      <alignment horizontal="center" vertical="center" wrapText="1"/>
    </xf>
    <xf numFmtId="3" fontId="6" fillId="0" borderId="4" xfId="0" applyNumberFormat="1" applyFont="1" applyBorder="1" applyAlignment="1">
      <alignment horizontal="center" vertical="center" wrapText="1"/>
    </xf>
    <xf numFmtId="0" fontId="12" fillId="0" borderId="2" xfId="0" applyFont="1" applyBorder="1" applyAlignment="1">
      <alignment horizontal="left" vertical="center" wrapText="1"/>
    </xf>
    <xf numFmtId="4" fontId="6" fillId="0" borderId="0" xfId="1" applyNumberFormat="1" applyFont="1" applyFill="1" applyBorder="1" applyAlignment="1">
      <alignment horizontal="center" vertical="center" wrapText="1"/>
    </xf>
    <xf numFmtId="0" fontId="0" fillId="0" borderId="0" xfId="0" applyAlignment="1">
      <alignment horizontal="right"/>
    </xf>
    <xf numFmtId="4" fontId="0" fillId="0" borderId="0" xfId="0" applyNumberFormat="1" applyAlignment="1">
      <alignment horizontal="right" vertical="center" wrapText="1"/>
    </xf>
    <xf numFmtId="4" fontId="0" fillId="0" borderId="0" xfId="0" applyNumberFormat="1" applyAlignment="1">
      <alignment horizontal="right"/>
    </xf>
    <xf numFmtId="4" fontId="0" fillId="0" borderId="8" xfId="0" applyNumberFormat="1" applyBorder="1" applyAlignment="1">
      <alignment vertical="center" wrapText="1"/>
    </xf>
    <xf numFmtId="4" fontId="0" fillId="0" borderId="0" xfId="0" applyNumberFormat="1" applyAlignment="1">
      <alignment vertical="center" wrapText="1"/>
    </xf>
    <xf numFmtId="4" fontId="0" fillId="0" borderId="8" xfId="0" applyNumberFormat="1" applyBorder="1" applyAlignment="1"/>
    <xf numFmtId="4" fontId="0" fillId="0" borderId="0" xfId="0" applyNumberFormat="1" applyFill="1" applyBorder="1" applyAlignment="1"/>
    <xf numFmtId="4" fontId="0" fillId="0" borderId="0" xfId="0" applyNumberFormat="1" applyFont="1"/>
    <xf numFmtId="4" fontId="10" fillId="0" borderId="0" xfId="0" applyNumberFormat="1" applyFont="1" applyFill="1" applyBorder="1" applyAlignment="1">
      <alignment horizontal="right" vertical="center" wrapText="1"/>
    </xf>
    <xf numFmtId="4" fontId="0" fillId="0" borderId="0" xfId="0" applyNumberFormat="1" applyFill="1" applyBorder="1" applyAlignment="1">
      <alignment horizontal="right"/>
    </xf>
    <xf numFmtId="4" fontId="0" fillId="0" borderId="0" xfId="0" applyNumberFormat="1" applyFont="1" applyFill="1" applyBorder="1" applyAlignment="1"/>
    <xf numFmtId="4" fontId="3" fillId="0" borderId="0" xfId="0" applyNumberFormat="1" applyFont="1"/>
    <xf numFmtId="4" fontId="0" fillId="0" borderId="0" xfId="0" applyNumberFormat="1" applyFont="1" applyAlignment="1">
      <alignment horizontal="right"/>
    </xf>
    <xf numFmtId="4" fontId="26" fillId="0" borderId="0" xfId="0" applyNumberFormat="1" applyFont="1" applyFill="1" applyBorder="1" applyAlignment="1">
      <alignment horizontal="center" vertical="center" wrapText="1"/>
    </xf>
    <xf numFmtId="4" fontId="10" fillId="0" borderId="0" xfId="0" applyNumberFormat="1" applyFont="1" applyFill="1" applyBorder="1" applyAlignment="1">
      <alignment horizontal="center" vertical="center" wrapText="1"/>
    </xf>
    <xf numFmtId="0" fontId="0" fillId="0" borderId="0" xfId="0" applyAlignment="1">
      <alignment horizontal="right" vertical="center" wrapText="1"/>
    </xf>
    <xf numFmtId="3" fontId="0" fillId="0" borderId="8" xfId="0" applyNumberFormat="1" applyBorder="1" applyAlignment="1"/>
    <xf numFmtId="3" fontId="0" fillId="0" borderId="8" xfId="0" applyNumberFormat="1" applyFill="1" applyBorder="1" applyAlignment="1"/>
    <xf numFmtId="3" fontId="0" fillId="0" borderId="8" xfId="0" applyNumberFormat="1" applyFont="1" applyBorder="1" applyAlignment="1"/>
    <xf numFmtId="0" fontId="12" fillId="2" borderId="2" xfId="0" applyFont="1" applyFill="1" applyBorder="1" applyAlignment="1">
      <alignment horizontal="left" vertical="center" wrapText="1"/>
    </xf>
    <xf numFmtId="0" fontId="12" fillId="2" borderId="1" xfId="0" applyFont="1" applyFill="1" applyBorder="1" applyAlignment="1">
      <alignment horizontal="center" vertical="center" wrapText="1"/>
    </xf>
    <xf numFmtId="0" fontId="12" fillId="6" borderId="1" xfId="0" applyFont="1" applyFill="1" applyBorder="1" applyAlignment="1">
      <alignment horizontal="justify" vertical="center" wrapText="1"/>
    </xf>
    <xf numFmtId="0" fontId="5" fillId="3" borderId="1" xfId="0" applyFont="1" applyFill="1" applyBorder="1" applyAlignment="1">
      <alignment horizontal="justify" vertical="center" wrapText="1"/>
    </xf>
    <xf numFmtId="3" fontId="12" fillId="0" borderId="1" xfId="0" applyNumberFormat="1" applyFont="1" applyBorder="1" applyAlignment="1">
      <alignment horizontal="center" vertical="center" wrapText="1"/>
    </xf>
    <xf numFmtId="3" fontId="11" fillId="0" borderId="1" xfId="3" applyNumberFormat="1" applyFont="1" applyBorder="1" applyAlignment="1">
      <alignment horizontal="center" vertical="center" wrapText="1"/>
    </xf>
    <xf numFmtId="3" fontId="8" fillId="3" borderId="0" xfId="0" applyNumberFormat="1" applyFont="1" applyFill="1" applyAlignment="1">
      <alignment horizontal="center" vertical="center"/>
    </xf>
    <xf numFmtId="3" fontId="12" fillId="3" borderId="5" xfId="0" applyNumberFormat="1" applyFont="1" applyFill="1" applyBorder="1" applyAlignment="1">
      <alignment horizontal="center" vertical="center" wrapText="1"/>
    </xf>
    <xf numFmtId="3" fontId="12" fillId="3" borderId="6" xfId="0" applyNumberFormat="1" applyFont="1" applyFill="1" applyBorder="1" applyAlignment="1">
      <alignment horizontal="center" vertical="center" wrapText="1"/>
    </xf>
    <xf numFmtId="0" fontId="11" fillId="3" borderId="1" xfId="0" applyFont="1" applyFill="1" applyBorder="1" applyAlignment="1">
      <alignment horizontal="left" vertical="center" wrapText="1"/>
    </xf>
    <xf numFmtId="0" fontId="14" fillId="0" borderId="5" xfId="0" applyFont="1" applyBorder="1" applyAlignment="1">
      <alignment horizontal="left" vertical="center" wrapText="1"/>
    </xf>
    <xf numFmtId="0" fontId="11" fillId="3" borderId="2" xfId="0" applyFont="1" applyFill="1" applyBorder="1" applyAlignment="1">
      <alignment horizontal="center" vertical="center" wrapText="1"/>
    </xf>
    <xf numFmtId="3" fontId="12" fillId="3" borderId="0" xfId="0" applyNumberFormat="1" applyFont="1" applyFill="1" applyAlignment="1">
      <alignment horizontal="center" vertical="center"/>
    </xf>
    <xf numFmtId="3" fontId="11" fillId="3" borderId="1" xfId="0" applyNumberFormat="1" applyFont="1" applyFill="1" applyBorder="1" applyAlignment="1">
      <alignment horizontal="center" vertical="center" wrapText="1"/>
    </xf>
    <xf numFmtId="3" fontId="8" fillId="3" borderId="1" xfId="0" applyNumberFormat="1" applyFont="1" applyFill="1" applyBorder="1" applyAlignment="1">
      <alignment horizontal="center" vertical="center" wrapText="1"/>
    </xf>
    <xf numFmtId="3" fontId="8" fillId="3" borderId="5" xfId="0" applyNumberFormat="1" applyFont="1" applyFill="1" applyBorder="1" applyAlignment="1">
      <alignment horizontal="center" vertical="center" wrapText="1"/>
    </xf>
    <xf numFmtId="3" fontId="5" fillId="3" borderId="5" xfId="0" applyNumberFormat="1" applyFont="1" applyFill="1" applyBorder="1" applyAlignment="1">
      <alignment horizontal="center" vertical="center" wrapText="1"/>
    </xf>
    <xf numFmtId="0" fontId="11" fillId="0" borderId="1" xfId="1" applyFont="1" applyBorder="1" applyAlignment="1">
      <alignment horizontal="left" vertical="center" wrapText="1" indent="1"/>
    </xf>
    <xf numFmtId="0" fontId="29" fillId="0" borderId="1" xfId="1" applyFont="1" applyBorder="1" applyAlignment="1">
      <alignment horizontal="left" vertical="center" wrapText="1" indent="2"/>
    </xf>
    <xf numFmtId="3" fontId="11" fillId="0" borderId="1" xfId="1" applyNumberFormat="1" applyFont="1" applyBorder="1" applyAlignment="1">
      <alignment horizontal="center" vertical="center" wrapText="1"/>
    </xf>
    <xf numFmtId="3" fontId="12" fillId="0" borderId="1" xfId="1" applyNumberFormat="1" applyFont="1" applyBorder="1" applyAlignment="1">
      <alignment horizontal="center" vertical="center" wrapText="1"/>
    </xf>
    <xf numFmtId="3" fontId="11" fillId="3" borderId="1" xfId="1" applyNumberFormat="1" applyFont="1" applyFill="1" applyBorder="1" applyAlignment="1">
      <alignment horizontal="center" vertical="center" wrapText="1"/>
    </xf>
    <xf numFmtId="0" fontId="29" fillId="3" borderId="1" xfId="1" applyFont="1" applyFill="1" applyBorder="1" applyAlignment="1">
      <alignment horizontal="left" vertical="center" wrapText="1" indent="2"/>
    </xf>
    <xf numFmtId="0" fontId="27" fillId="0" borderId="1" xfId="0" applyFont="1" applyBorder="1" applyAlignment="1">
      <alignment horizontal="justify" vertical="center" wrapText="1"/>
    </xf>
    <xf numFmtId="0" fontId="27" fillId="0" borderId="0" xfId="0" applyFont="1"/>
    <xf numFmtId="0" fontId="30" fillId="3" borderId="0" xfId="0" applyFont="1" applyFill="1" applyAlignment="1">
      <alignment horizontal="left" vertical="center"/>
    </xf>
    <xf numFmtId="0" fontId="27" fillId="3" borderId="0" xfId="0" applyFont="1" applyFill="1" applyAlignment="1">
      <alignment horizontal="left" vertical="center"/>
    </xf>
    <xf numFmtId="0" fontId="1" fillId="3" borderId="2"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5" xfId="2" applyFont="1" applyFill="1" applyBorder="1" applyAlignment="1">
      <alignment horizontal="left" vertical="center" wrapText="1"/>
    </xf>
    <xf numFmtId="4" fontId="1" fillId="3" borderId="1" xfId="0" applyNumberFormat="1" applyFont="1" applyFill="1" applyBorder="1" applyAlignment="1">
      <alignment horizontal="center" vertical="center" wrapText="1"/>
    </xf>
    <xf numFmtId="0" fontId="1" fillId="3" borderId="1" xfId="2"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4" borderId="1" xfId="0" applyFont="1" applyFill="1" applyBorder="1" applyAlignment="1">
      <alignment horizontal="justify" vertical="center" wrapText="1"/>
    </xf>
    <xf numFmtId="0" fontId="1"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27" fillId="0" borderId="0" xfId="0" applyFont="1" applyAlignment="1">
      <alignment horizontal="left"/>
    </xf>
    <xf numFmtId="0" fontId="30" fillId="0" borderId="0" xfId="0" applyFont="1"/>
    <xf numFmtId="0" fontId="30" fillId="0" borderId="0" xfId="0" applyFont="1" applyAlignment="1">
      <alignment horizontal="center" vertical="center"/>
    </xf>
    <xf numFmtId="0" fontId="27" fillId="0" borderId="1" xfId="0" applyFont="1" applyBorder="1" applyAlignment="1">
      <alignment horizontal="left" vertical="center" wrapText="1"/>
    </xf>
    <xf numFmtId="0" fontId="27" fillId="0" borderId="5" xfId="0" applyFont="1" applyBorder="1" applyAlignment="1">
      <alignment horizontal="left" vertical="center" wrapText="1"/>
    </xf>
    <xf numFmtId="3" fontId="11" fillId="3" borderId="6" xfId="0" applyNumberFormat="1" applyFont="1" applyFill="1" applyBorder="1" applyAlignment="1">
      <alignment horizontal="center" vertical="center" wrapText="1"/>
    </xf>
    <xf numFmtId="3" fontId="5" fillId="3" borderId="1" xfId="0" applyNumberFormat="1" applyFont="1" applyFill="1" applyBorder="1" applyAlignment="1">
      <alignment horizontal="center" vertical="center" wrapText="1"/>
    </xf>
    <xf numFmtId="0" fontId="29" fillId="3" borderId="1" xfId="0" quotePrefix="1" applyFont="1" applyFill="1" applyBorder="1" applyAlignment="1">
      <alignment horizontal="left" vertical="center" wrapText="1" indent="2"/>
    </xf>
    <xf numFmtId="3" fontId="11" fillId="3" borderId="5" xfId="0" applyNumberFormat="1" applyFont="1" applyFill="1" applyBorder="1" applyAlignment="1">
      <alignment horizontal="center" vertical="center" wrapText="1"/>
    </xf>
    <xf numFmtId="3" fontId="11" fillId="3" borderId="5" xfId="1" applyNumberFormat="1" applyFont="1" applyFill="1" applyBorder="1" applyAlignment="1">
      <alignment horizontal="center" vertical="center" wrapText="1"/>
    </xf>
    <xf numFmtId="4" fontId="11" fillId="3" borderId="7" xfId="0" applyNumberFormat="1" applyFont="1" applyFill="1" applyBorder="1" applyAlignment="1">
      <alignment horizontal="center" vertical="center" wrapText="1"/>
    </xf>
    <xf numFmtId="0" fontId="11" fillId="8" borderId="5" xfId="1" applyFont="1" applyFill="1" applyBorder="1" applyAlignment="1">
      <alignment horizontal="left" vertical="center" wrapText="1"/>
    </xf>
    <xf numFmtId="3" fontId="11" fillId="8" borderId="1" xfId="0" applyNumberFormat="1" applyFont="1" applyFill="1" applyBorder="1" applyAlignment="1">
      <alignment horizontal="center" vertical="center" wrapText="1"/>
    </xf>
    <xf numFmtId="4" fontId="0" fillId="0" borderId="0" xfId="0" applyNumberFormat="1" applyAlignment="1">
      <alignment horizontal="center" vertical="center"/>
    </xf>
    <xf numFmtId="4" fontId="0" fillId="0" borderId="0" xfId="0" applyNumberFormat="1" applyBorder="1" applyAlignment="1">
      <alignment horizontal="center" vertical="center"/>
    </xf>
    <xf numFmtId="3" fontId="5" fillId="8" borderId="1" xfId="0" applyNumberFormat="1" applyFont="1" applyFill="1" applyBorder="1" applyAlignment="1">
      <alignment horizontal="center" vertical="center" wrapText="1"/>
    </xf>
    <xf numFmtId="0" fontId="11" fillId="8" borderId="1" xfId="0" applyFont="1" applyFill="1" applyBorder="1" applyAlignment="1">
      <alignment vertical="center" wrapText="1"/>
    </xf>
    <xf numFmtId="3" fontId="11" fillId="8" borderId="5" xfId="0" applyNumberFormat="1" applyFont="1" applyFill="1" applyBorder="1" applyAlignment="1">
      <alignment horizontal="center" vertical="center" wrapText="1"/>
    </xf>
    <xf numFmtId="3" fontId="5" fillId="8" borderId="5" xfId="0" applyNumberFormat="1" applyFont="1" applyFill="1" applyBorder="1" applyAlignment="1">
      <alignment horizontal="center" vertical="center" wrapText="1"/>
    </xf>
    <xf numFmtId="0" fontId="11" fillId="3" borderId="1" xfId="0" quotePrefix="1" applyFont="1" applyFill="1" applyBorder="1" applyAlignment="1">
      <alignment horizontal="left" vertical="center" wrapText="1" indent="1"/>
    </xf>
    <xf numFmtId="0" fontId="29" fillId="3" borderId="1" xfId="0" applyFont="1" applyFill="1" applyBorder="1" applyAlignment="1">
      <alignment horizontal="left" vertical="top" wrapText="1" indent="2"/>
    </xf>
    <xf numFmtId="0" fontId="11" fillId="3" borderId="1" xfId="0" applyNumberFormat="1" applyFont="1" applyFill="1" applyBorder="1" applyAlignment="1">
      <alignment horizontal="left" vertical="center" wrapText="1" indent="1"/>
    </xf>
    <xf numFmtId="2" fontId="29" fillId="3" borderId="1" xfId="0" applyNumberFormat="1" applyFont="1" applyFill="1" applyBorder="1" applyAlignment="1">
      <alignment horizontal="left" vertical="center" wrapText="1" indent="2"/>
    </xf>
    <xf numFmtId="3" fontId="5" fillId="8" borderId="5" xfId="0" applyNumberFormat="1" applyFont="1" applyFill="1" applyBorder="1" applyAlignment="1">
      <alignment horizontal="left" vertical="center" wrapText="1"/>
    </xf>
    <xf numFmtId="0" fontId="5" fillId="0" borderId="1" xfId="0" applyFont="1" applyBorder="1" applyAlignment="1">
      <alignment horizontal="left" vertical="center" wrapText="1"/>
    </xf>
    <xf numFmtId="0" fontId="12" fillId="3" borderId="1" xfId="0" applyFont="1" applyFill="1" applyBorder="1" applyAlignment="1">
      <alignment horizontal="center" vertical="center" wrapText="1"/>
    </xf>
    <xf numFmtId="0" fontId="3" fillId="0" borderId="0" xfId="0" applyFont="1" applyAlignment="1">
      <alignment horizontal="center" vertical="center"/>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3" fontId="12" fillId="3" borderId="5" xfId="0" applyNumberFormat="1" applyFont="1" applyFill="1" applyBorder="1" applyAlignment="1">
      <alignment horizontal="center" vertical="center" wrapText="1"/>
    </xf>
    <xf numFmtId="3" fontId="12" fillId="3" borderId="7" xfId="0" applyNumberFormat="1" applyFont="1" applyFill="1" applyBorder="1" applyAlignment="1">
      <alignment horizontal="center" vertical="center" wrapText="1"/>
    </xf>
    <xf numFmtId="3" fontId="12" fillId="3" borderId="6" xfId="0" applyNumberFormat="1" applyFont="1" applyFill="1" applyBorder="1" applyAlignment="1">
      <alignment horizontal="center" vertical="center" wrapText="1"/>
    </xf>
    <xf numFmtId="0" fontId="11" fillId="3" borderId="0" xfId="0" applyFont="1" applyFill="1" applyAlignment="1">
      <alignment horizontal="center"/>
    </xf>
    <xf numFmtId="3" fontId="11" fillId="3" borderId="1" xfId="0" applyNumberFormat="1" applyFont="1" applyFill="1" applyBorder="1" applyAlignment="1">
      <alignment horizontal="left" vertical="center" wrapText="1"/>
    </xf>
    <xf numFmtId="0" fontId="29" fillId="3" borderId="5" xfId="0" applyFont="1" applyFill="1" applyBorder="1" applyAlignment="1">
      <alignment horizontal="left" vertical="center" wrapText="1" indent="2"/>
    </xf>
    <xf numFmtId="0" fontId="29" fillId="3" borderId="6" xfId="0" applyFont="1" applyFill="1" applyBorder="1" applyAlignment="1">
      <alignment horizontal="left" vertical="center" wrapText="1" indent="2"/>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12" fillId="0" borderId="2" xfId="0" applyFont="1" applyFill="1" applyBorder="1" applyAlignment="1">
      <alignment horizontal="left" vertical="top" wrapText="1"/>
    </xf>
    <xf numFmtId="0" fontId="12" fillId="0" borderId="3" xfId="0" applyFont="1" applyFill="1" applyBorder="1" applyAlignment="1">
      <alignment horizontal="left" vertical="top" wrapText="1"/>
    </xf>
    <xf numFmtId="0" fontId="0" fillId="0" borderId="2" xfId="0" applyBorder="1" applyAlignment="1">
      <alignment horizontal="left" vertical="top" wrapText="1"/>
    </xf>
    <xf numFmtId="0" fontId="0" fillId="0" borderId="4" xfId="0" applyBorder="1" applyAlignment="1">
      <alignment horizontal="left" vertical="top"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23" fillId="0" borderId="3" xfId="0" applyFont="1" applyBorder="1" applyAlignment="1">
      <alignment horizontal="left" vertical="center" wrapText="1"/>
    </xf>
    <xf numFmtId="0" fontId="23" fillId="0" borderId="4" xfId="0" applyFont="1" applyBorder="1" applyAlignment="1">
      <alignment horizontal="left" vertical="center" wrapText="1"/>
    </xf>
    <xf numFmtId="0" fontId="3" fillId="0" borderId="0" xfId="0" applyFont="1" applyAlignment="1">
      <alignment horizontal="center"/>
    </xf>
    <xf numFmtId="0" fontId="11" fillId="0" borderId="1" xfId="0" applyFont="1" applyBorder="1" applyAlignment="1">
      <alignment horizontal="left" vertical="center" wrapText="1"/>
    </xf>
    <xf numFmtId="0" fontId="5" fillId="0" borderId="1" xfId="0" applyFont="1" applyBorder="1" applyAlignment="1">
      <alignment horizontal="left" vertical="center" wrapText="1"/>
    </xf>
    <xf numFmtId="0" fontId="11" fillId="0" borderId="7" xfId="0" applyFont="1" applyBorder="1" applyAlignment="1">
      <alignment horizontal="left" vertical="center" wrapText="1"/>
    </xf>
    <xf numFmtId="0" fontId="11" fillId="0" borderId="2"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1" fillId="7" borderId="2" xfId="0" applyFont="1" applyFill="1" applyBorder="1" applyAlignment="1">
      <alignment horizontal="left" vertical="center" wrapText="1"/>
    </xf>
    <xf numFmtId="0" fontId="11" fillId="7" borderId="3" xfId="0" applyFont="1" applyFill="1" applyBorder="1" applyAlignment="1">
      <alignment horizontal="left" vertical="center" wrapText="1"/>
    </xf>
    <xf numFmtId="0" fontId="11" fillId="7" borderId="4"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5" fillId="0" borderId="1" xfId="0" applyFont="1" applyBorder="1" applyAlignment="1">
      <alignment horizontal="justify"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11" fillId="0" borderId="5" xfId="0" applyFont="1" applyFill="1" applyBorder="1" applyAlignment="1">
      <alignment horizontal="left" vertical="center" wrapText="1"/>
    </xf>
    <xf numFmtId="0" fontId="11" fillId="0" borderId="7" xfId="0" applyFont="1" applyFill="1" applyBorder="1" applyAlignment="1">
      <alignment horizontal="left" vertical="center" wrapText="1"/>
    </xf>
    <xf numFmtId="0" fontId="11" fillId="0" borderId="6" xfId="0" applyFont="1" applyFill="1" applyBorder="1" applyAlignment="1">
      <alignment horizontal="left" vertical="center" wrapText="1"/>
    </xf>
    <xf numFmtId="0" fontId="14" fillId="3" borderId="2" xfId="0" applyFont="1" applyFill="1" applyBorder="1" applyAlignment="1">
      <alignment horizontal="left" vertical="center" wrapText="1"/>
    </xf>
    <xf numFmtId="0" fontId="14" fillId="3" borderId="3" xfId="0" applyFont="1" applyFill="1" applyBorder="1" applyAlignment="1">
      <alignment horizontal="left" vertical="center" wrapText="1"/>
    </xf>
    <xf numFmtId="0" fontId="14" fillId="3" borderId="4" xfId="0" applyFont="1" applyFill="1" applyBorder="1" applyAlignment="1">
      <alignment horizontal="left" vertical="center" wrapText="1"/>
    </xf>
    <xf numFmtId="0" fontId="14" fillId="0" borderId="9" xfId="0" applyFont="1" applyBorder="1" applyAlignment="1">
      <alignment horizontal="left" vertical="center" wrapText="1"/>
    </xf>
    <xf numFmtId="0" fontId="14" fillId="0" borderId="10" xfId="0" applyFont="1" applyBorder="1" applyAlignment="1">
      <alignment horizontal="left" vertical="center" wrapText="1"/>
    </xf>
    <xf numFmtId="0" fontId="14" fillId="0" borderId="11" xfId="0" applyFont="1" applyBorder="1" applyAlignment="1">
      <alignment horizontal="left" vertical="center" wrapText="1"/>
    </xf>
    <xf numFmtId="0" fontId="14" fillId="5" borderId="2" xfId="0" applyFont="1" applyFill="1" applyBorder="1" applyAlignment="1">
      <alignment horizontal="left" vertical="center" wrapText="1"/>
    </xf>
    <xf numFmtId="0" fontId="14" fillId="5" borderId="3" xfId="0" applyFont="1" applyFill="1" applyBorder="1" applyAlignment="1">
      <alignment horizontal="left" vertical="center" wrapText="1"/>
    </xf>
    <xf numFmtId="0" fontId="14" fillId="5" borderId="4" xfId="0" applyFont="1" applyFill="1" applyBorder="1" applyAlignment="1">
      <alignment horizontal="left" vertical="center" wrapText="1"/>
    </xf>
    <xf numFmtId="0" fontId="27" fillId="3" borderId="2" xfId="0" applyFont="1" applyFill="1" applyBorder="1" applyAlignment="1">
      <alignment horizontal="left" vertical="center" wrapText="1"/>
    </xf>
    <xf numFmtId="0" fontId="27" fillId="3" borderId="3" xfId="0" applyFont="1" applyFill="1" applyBorder="1" applyAlignment="1">
      <alignment horizontal="left" vertical="center" wrapText="1"/>
    </xf>
    <xf numFmtId="0" fontId="27" fillId="3" borderId="4" xfId="0" applyFont="1" applyFill="1" applyBorder="1" applyAlignment="1">
      <alignment horizontal="left" vertical="center" wrapText="1"/>
    </xf>
    <xf numFmtId="0" fontId="1" fillId="3" borderId="2" xfId="0" applyFont="1" applyFill="1" applyBorder="1" applyAlignment="1">
      <alignment horizontal="left" vertical="center" wrapText="1"/>
    </xf>
    <xf numFmtId="0" fontId="1" fillId="3" borderId="3" xfId="0" applyFont="1" applyFill="1" applyBorder="1" applyAlignment="1">
      <alignment horizontal="left" vertical="center" wrapText="1"/>
    </xf>
    <xf numFmtId="0" fontId="1" fillId="3" borderId="4" xfId="0" applyFont="1" applyFill="1" applyBorder="1" applyAlignment="1">
      <alignment horizontal="left" vertical="center" wrapText="1"/>
    </xf>
    <xf numFmtId="0" fontId="10" fillId="0" borderId="6" xfId="0" applyFont="1" applyBorder="1"/>
    <xf numFmtId="0" fontId="12" fillId="0" borderId="2" xfId="0" applyFont="1" applyBorder="1" applyAlignment="1">
      <alignment horizontal="left" vertical="center" wrapText="1"/>
    </xf>
    <xf numFmtId="0" fontId="10" fillId="0" borderId="4" xfId="0" applyFont="1" applyBorder="1" applyAlignment="1">
      <alignment horizontal="left"/>
    </xf>
    <xf numFmtId="0" fontId="10" fillId="0" borderId="2" xfId="0" applyFont="1" applyBorder="1" applyAlignment="1">
      <alignment horizontal="left" vertical="center" wrapText="1"/>
    </xf>
    <xf numFmtId="0" fontId="10" fillId="0" borderId="4" xfId="0" applyFont="1" applyBorder="1" applyAlignment="1">
      <alignment horizontal="left" vertical="center" wrapText="1"/>
    </xf>
    <xf numFmtId="0" fontId="11" fillId="0" borderId="5" xfId="0" applyFont="1" applyBorder="1" applyAlignment="1">
      <alignment horizontal="left" vertical="center" wrapText="1" indent="1"/>
    </xf>
    <xf numFmtId="0" fontId="11" fillId="0" borderId="7" xfId="0" applyFont="1" applyBorder="1" applyAlignment="1">
      <alignment horizontal="left" vertical="center" wrapText="1" indent="1"/>
    </xf>
    <xf numFmtId="0" fontId="11" fillId="0" borderId="6" xfId="0" applyFont="1" applyBorder="1" applyAlignment="1">
      <alignment horizontal="left" vertical="center" wrapText="1" indent="1"/>
    </xf>
    <xf numFmtId="0" fontId="11" fillId="3" borderId="2"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0" borderId="2" xfId="0" applyFont="1" applyFill="1" applyBorder="1" applyAlignment="1">
      <alignment horizontal="left" vertical="top" wrapText="1"/>
    </xf>
    <xf numFmtId="0" fontId="14" fillId="0" borderId="3" xfId="0" applyFont="1" applyFill="1" applyBorder="1" applyAlignment="1">
      <alignment horizontal="left" vertical="top" wrapText="1"/>
    </xf>
    <xf numFmtId="0" fontId="14" fillId="0" borderId="4" xfId="0" applyFont="1" applyFill="1" applyBorder="1" applyAlignment="1">
      <alignment horizontal="left" vertical="top" wrapText="1"/>
    </xf>
    <xf numFmtId="0" fontId="14" fillId="0" borderId="2" xfId="0" applyFont="1" applyFill="1" applyBorder="1" applyAlignment="1">
      <alignment horizontal="left" vertical="center" wrapText="1"/>
    </xf>
    <xf numFmtId="0" fontId="14" fillId="0" borderId="3" xfId="0" applyFont="1" applyFill="1" applyBorder="1" applyAlignment="1">
      <alignment horizontal="left" vertical="center" wrapText="1"/>
    </xf>
    <xf numFmtId="0" fontId="14" fillId="0" borderId="4" xfId="0" applyFont="1" applyFill="1" applyBorder="1" applyAlignment="1">
      <alignment horizontal="left" vertical="center" wrapText="1"/>
    </xf>
    <xf numFmtId="0" fontId="14" fillId="4" borderId="2"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14" fillId="0" borderId="2" xfId="0" quotePrefix="1" applyFont="1" applyFill="1" applyBorder="1" applyAlignment="1">
      <alignment horizontal="left" vertical="top" wrapText="1"/>
    </xf>
    <xf numFmtId="0" fontId="14" fillId="4" borderId="2" xfId="0" applyFont="1" applyFill="1" applyBorder="1" applyAlignment="1">
      <alignment horizontal="left" vertical="center" wrapText="1"/>
    </xf>
    <xf numFmtId="0" fontId="14" fillId="4" borderId="3" xfId="0" applyFont="1" applyFill="1" applyBorder="1" applyAlignment="1">
      <alignment horizontal="left" vertical="center" wrapText="1"/>
    </xf>
    <xf numFmtId="0" fontId="14" fillId="4" borderId="4" xfId="0" applyFont="1" applyFill="1" applyBorder="1" applyAlignment="1">
      <alignment horizontal="left" vertical="center" wrapText="1"/>
    </xf>
    <xf numFmtId="0" fontId="14" fillId="0" borderId="2" xfId="0" quotePrefix="1" applyFont="1" applyFill="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xf numFmtId="0" fontId="1" fillId="3" borderId="1" xfId="0" applyFont="1" applyFill="1" applyBorder="1" applyAlignment="1">
      <alignment horizontal="left" vertical="center" wrapText="1"/>
    </xf>
    <xf numFmtId="0" fontId="14" fillId="0" borderId="1" xfId="0" applyFont="1" applyBorder="1" applyAlignment="1">
      <alignment horizontal="left" vertical="center" wrapText="1"/>
    </xf>
    <xf numFmtId="0" fontId="14" fillId="0" borderId="2" xfId="0" applyFont="1" applyBorder="1" applyAlignment="1">
      <alignment horizontal="center" vertical="center" wrapText="1"/>
    </xf>
    <xf numFmtId="0" fontId="14" fillId="0" borderId="4" xfId="0" applyFont="1" applyBorder="1" applyAlignment="1">
      <alignment horizontal="center" vertical="center" wrapText="1"/>
    </xf>
    <xf numFmtId="3" fontId="1" fillId="3" borderId="2" xfId="0" applyNumberFormat="1" applyFont="1" applyFill="1" applyBorder="1" applyAlignment="1">
      <alignment horizontal="center" vertical="center" wrapText="1"/>
    </xf>
    <xf numFmtId="3" fontId="1" fillId="3" borderId="4" xfId="0" applyNumberFormat="1" applyFont="1" applyFill="1" applyBorder="1" applyAlignment="1">
      <alignment horizontal="center" vertical="center" wrapText="1"/>
    </xf>
    <xf numFmtId="4" fontId="1" fillId="3" borderId="2" xfId="0" applyNumberFormat="1" applyFont="1" applyFill="1" applyBorder="1" applyAlignment="1">
      <alignment horizontal="center" vertical="center" wrapText="1"/>
    </xf>
    <xf numFmtId="4" fontId="1" fillId="3" borderId="4" xfId="0" applyNumberFormat="1" applyFont="1" applyFill="1" applyBorder="1" applyAlignment="1">
      <alignment horizontal="center" vertical="center" wrapText="1"/>
    </xf>
    <xf numFmtId="0" fontId="1" fillId="0" borderId="3" xfId="0" applyFont="1" applyFill="1" applyBorder="1" applyAlignment="1">
      <alignment horizontal="left" vertical="top" wrapText="1"/>
    </xf>
    <xf numFmtId="0" fontId="1" fillId="0" borderId="4" xfId="0" applyFont="1" applyFill="1" applyBorder="1" applyAlignment="1">
      <alignment horizontal="left" vertical="top" wrapText="1"/>
    </xf>
    <xf numFmtId="2" fontId="27" fillId="0" borderId="2" xfId="0" applyNumberFormat="1" applyFont="1" applyFill="1" applyBorder="1" applyAlignment="1">
      <alignment horizontal="left" vertical="top" wrapText="1"/>
    </xf>
    <xf numFmtId="2" fontId="27" fillId="0" borderId="3" xfId="0" applyNumberFormat="1" applyFont="1" applyFill="1" applyBorder="1" applyAlignment="1">
      <alignment horizontal="left" vertical="top" wrapText="1"/>
    </xf>
    <xf numFmtId="2" fontId="27" fillId="0" borderId="4" xfId="0" applyNumberFormat="1" applyFont="1" applyFill="1" applyBorder="1" applyAlignment="1">
      <alignment horizontal="left" vertical="top" wrapText="1"/>
    </xf>
    <xf numFmtId="2" fontId="14" fillId="0" borderId="2" xfId="0" applyNumberFormat="1" applyFont="1" applyFill="1" applyBorder="1" applyAlignment="1">
      <alignment horizontal="left" vertical="top" wrapText="1"/>
    </xf>
    <xf numFmtId="2" fontId="31" fillId="0" borderId="3" xfId="0" applyNumberFormat="1" applyFont="1" applyFill="1" applyBorder="1" applyAlignment="1">
      <alignment horizontal="left" vertical="top" wrapText="1"/>
    </xf>
    <xf numFmtId="2" fontId="31" fillId="0" borderId="4" xfId="0" applyNumberFormat="1" applyFont="1" applyFill="1" applyBorder="1" applyAlignment="1">
      <alignment horizontal="left" vertical="top" wrapText="1"/>
    </xf>
    <xf numFmtId="0" fontId="14" fillId="0" borderId="5" xfId="0" applyFont="1" applyFill="1" applyBorder="1" applyAlignment="1">
      <alignment horizontal="left" vertical="center" wrapText="1"/>
    </xf>
    <xf numFmtId="0" fontId="14" fillId="0" borderId="7" xfId="0" applyFont="1" applyFill="1" applyBorder="1" applyAlignment="1">
      <alignment horizontal="left" vertical="center" wrapText="1"/>
    </xf>
    <xf numFmtId="0" fontId="1" fillId="0" borderId="2" xfId="0" applyFont="1" applyFill="1" applyBorder="1" applyAlignment="1">
      <alignment horizontal="left" vertical="top" wrapText="1"/>
    </xf>
    <xf numFmtId="2" fontId="14" fillId="0" borderId="3" xfId="0" applyNumberFormat="1" applyFont="1" applyFill="1" applyBorder="1" applyAlignment="1">
      <alignment horizontal="left" vertical="top" wrapText="1"/>
    </xf>
    <xf numFmtId="2" fontId="14" fillId="0" borderId="4" xfId="0" applyNumberFormat="1" applyFont="1" applyFill="1" applyBorder="1" applyAlignment="1">
      <alignment horizontal="left" vertical="top" wrapText="1"/>
    </xf>
    <xf numFmtId="0" fontId="27" fillId="0" borderId="2" xfId="0" applyFont="1" applyFill="1" applyBorder="1" applyAlignment="1">
      <alignment horizontal="left" vertical="top" wrapText="1"/>
    </xf>
    <xf numFmtId="0" fontId="27" fillId="0" borderId="3" xfId="0" quotePrefix="1" applyFont="1" applyFill="1" applyBorder="1" applyAlignment="1">
      <alignment horizontal="left" vertical="top" wrapText="1"/>
    </xf>
    <xf numFmtId="0" fontId="27" fillId="0" borderId="4" xfId="0" quotePrefix="1" applyFont="1" applyFill="1" applyBorder="1" applyAlignment="1">
      <alignment horizontal="left" vertical="top" wrapText="1"/>
    </xf>
    <xf numFmtId="0" fontId="27" fillId="0" borderId="3" xfId="0" applyFont="1" applyFill="1" applyBorder="1" applyAlignment="1">
      <alignment horizontal="left" vertical="top" wrapText="1"/>
    </xf>
    <xf numFmtId="0" fontId="27" fillId="0" borderId="4" xfId="0" applyFont="1" applyFill="1" applyBorder="1" applyAlignment="1">
      <alignment horizontal="left" vertical="top" wrapText="1"/>
    </xf>
    <xf numFmtId="2" fontId="14" fillId="0" borderId="2" xfId="0" applyNumberFormat="1" applyFont="1" applyFill="1" applyBorder="1" applyAlignment="1">
      <alignment horizontal="left" vertical="center" wrapText="1"/>
    </xf>
    <xf numFmtId="2" fontId="14" fillId="0" borderId="3" xfId="0" applyNumberFormat="1" applyFont="1" applyFill="1" applyBorder="1" applyAlignment="1">
      <alignment horizontal="left" vertical="center" wrapText="1"/>
    </xf>
    <xf numFmtId="2" fontId="14" fillId="0" borderId="4" xfId="0" applyNumberFormat="1" applyFont="1" applyFill="1" applyBorder="1" applyAlignment="1">
      <alignment horizontal="left" vertical="center" wrapText="1"/>
    </xf>
    <xf numFmtId="0" fontId="27" fillId="0" borderId="0" xfId="0" applyFont="1" applyAlignment="1">
      <alignment horizontal="center" vertical="center" wrapText="1"/>
    </xf>
    <xf numFmtId="0" fontId="14" fillId="3" borderId="1" xfId="0" applyFont="1" applyFill="1" applyBorder="1" applyAlignment="1">
      <alignment horizontal="left" vertical="center" wrapText="1"/>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5" fillId="0" borderId="0" xfId="0" applyFont="1" applyAlignment="1">
      <alignment horizontal="center" wrapText="1"/>
    </xf>
    <xf numFmtId="0" fontId="11" fillId="3" borderId="2" xfId="0" applyFont="1" applyFill="1" applyBorder="1" applyAlignment="1">
      <alignment horizontal="left" vertical="center" wrapText="1"/>
    </xf>
    <xf numFmtId="0" fontId="10" fillId="3" borderId="3" xfId="0" applyFont="1" applyFill="1" applyBorder="1"/>
    <xf numFmtId="0" fontId="10" fillId="3" borderId="4" xfId="0" applyFont="1" applyFill="1" applyBorder="1"/>
    <xf numFmtId="0" fontId="11" fillId="3" borderId="3"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1" fillId="0" borderId="2" xfId="0" applyFont="1" applyFill="1" applyBorder="1" applyAlignment="1">
      <alignment horizontal="left" vertical="top" wrapText="1"/>
    </xf>
    <xf numFmtId="0" fontId="11" fillId="0" borderId="3" xfId="0" applyFont="1" applyFill="1" applyBorder="1" applyAlignment="1">
      <alignment horizontal="left" vertical="top" wrapText="1"/>
    </xf>
    <xf numFmtId="0" fontId="11" fillId="0" borderId="4" xfId="0" applyFont="1" applyFill="1" applyBorder="1" applyAlignment="1">
      <alignment horizontal="left" vertical="top" wrapText="1"/>
    </xf>
    <xf numFmtId="0" fontId="12" fillId="2" borderId="1" xfId="0" applyFont="1" applyFill="1" applyBorder="1" applyAlignment="1">
      <alignment horizontal="center"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2" fillId="0" borderId="1" xfId="0" applyFont="1" applyBorder="1" applyAlignment="1">
      <alignment horizontal="left" vertical="center" wrapText="1"/>
    </xf>
    <xf numFmtId="0" fontId="12" fillId="3" borderId="2" xfId="0" applyFont="1" applyFill="1" applyBorder="1" applyAlignment="1">
      <alignment horizontal="left" vertical="center" wrapText="1"/>
    </xf>
    <xf numFmtId="0" fontId="12" fillId="3" borderId="3" xfId="0" applyFont="1" applyFill="1" applyBorder="1" applyAlignment="1">
      <alignment horizontal="left" vertical="center" wrapText="1"/>
    </xf>
    <xf numFmtId="0" fontId="12" fillId="3" borderId="4" xfId="0" applyFont="1" applyFill="1" applyBorder="1" applyAlignment="1">
      <alignment horizontal="left" vertical="center" wrapText="1"/>
    </xf>
    <xf numFmtId="0" fontId="27" fillId="0" borderId="5" xfId="0" applyFont="1" applyBorder="1" applyAlignment="1">
      <alignment horizontal="left" vertical="center" wrapText="1"/>
    </xf>
    <xf numFmtId="0" fontId="27" fillId="0" borderId="7" xfId="0" applyFont="1" applyBorder="1" applyAlignment="1">
      <alignment horizontal="left" vertical="center" wrapText="1"/>
    </xf>
    <xf numFmtId="0" fontId="27" fillId="0" borderId="6" xfId="0" applyFont="1" applyBorder="1" applyAlignment="1">
      <alignment horizontal="left" vertical="center" wrapText="1"/>
    </xf>
    <xf numFmtId="0" fontId="27" fillId="0" borderId="0" xfId="0" applyFont="1" applyAlignment="1">
      <alignment horizontal="center" wrapText="1"/>
    </xf>
    <xf numFmtId="0" fontId="27" fillId="0" borderId="1" xfId="0" applyFont="1" applyBorder="1" applyAlignment="1">
      <alignment horizontal="justify" vertical="center" wrapText="1"/>
    </xf>
    <xf numFmtId="0" fontId="1" fillId="3" borderId="9" xfId="0" applyFont="1" applyFill="1" applyBorder="1" applyAlignment="1">
      <alignment horizontal="left" vertical="center" wrapText="1"/>
    </xf>
    <xf numFmtId="0" fontId="1" fillId="3" borderId="10" xfId="0" applyFont="1" applyFill="1" applyBorder="1" applyAlignment="1">
      <alignment horizontal="left" vertical="center" wrapText="1"/>
    </xf>
    <xf numFmtId="0" fontId="1" fillId="3" borderId="11" xfId="0" applyFont="1" applyFill="1" applyBorder="1" applyAlignment="1">
      <alignment horizontal="left" vertical="center" wrapText="1"/>
    </xf>
    <xf numFmtId="0" fontId="1" fillId="3" borderId="12" xfId="0" applyFont="1" applyFill="1" applyBorder="1" applyAlignment="1">
      <alignment horizontal="left" vertical="center" wrapText="1"/>
    </xf>
    <xf numFmtId="0" fontId="1" fillId="3" borderId="14" xfId="0" applyFont="1" applyFill="1" applyBorder="1" applyAlignment="1">
      <alignment horizontal="left" vertical="center" wrapText="1"/>
    </xf>
    <xf numFmtId="0" fontId="1" fillId="3" borderId="13" xfId="0" applyFont="1" applyFill="1" applyBorder="1" applyAlignment="1">
      <alignment horizontal="left" vertical="center" wrapText="1"/>
    </xf>
    <xf numFmtId="0" fontId="30" fillId="0" borderId="2" xfId="0" applyFont="1" applyBorder="1" applyAlignment="1">
      <alignment horizontal="left" vertical="center" wrapText="1"/>
    </xf>
    <xf numFmtId="0" fontId="30" fillId="0" borderId="3" xfId="0" applyFont="1" applyBorder="1" applyAlignment="1">
      <alignment horizontal="left" vertical="center" wrapText="1"/>
    </xf>
    <xf numFmtId="0" fontId="30" fillId="0" borderId="3" xfId="0" applyFont="1" applyBorder="1" applyAlignment="1">
      <alignment horizontal="left" wrapText="1"/>
    </xf>
    <xf numFmtId="0" fontId="30" fillId="0" borderId="4" xfId="0" applyFont="1" applyBorder="1" applyAlignment="1">
      <alignment horizontal="left" wrapText="1"/>
    </xf>
    <xf numFmtId="0" fontId="27" fillId="3" borderId="9" xfId="0" applyFont="1" applyFill="1" applyBorder="1" applyAlignment="1">
      <alignment horizontal="center" vertical="center" wrapText="1"/>
    </xf>
    <xf numFmtId="0" fontId="27" fillId="3" borderId="11" xfId="0" applyFont="1" applyFill="1" applyBorder="1" applyAlignment="1">
      <alignment horizontal="center" vertical="center" wrapText="1"/>
    </xf>
    <xf numFmtId="0" fontId="27" fillId="3" borderId="12" xfId="0" applyFont="1" applyFill="1" applyBorder="1" applyAlignment="1">
      <alignment horizontal="center" vertical="center" wrapText="1"/>
    </xf>
    <xf numFmtId="0" fontId="27" fillId="3" borderId="13" xfId="0" applyFont="1" applyFill="1" applyBorder="1" applyAlignment="1">
      <alignment horizontal="center" vertical="center" wrapText="1"/>
    </xf>
    <xf numFmtId="0" fontId="30" fillId="0" borderId="4" xfId="0" applyFont="1" applyBorder="1" applyAlignment="1">
      <alignment horizontal="left" vertical="center" wrapText="1"/>
    </xf>
    <xf numFmtId="0" fontId="30" fillId="0" borderId="4" xfId="0" applyFont="1" applyBorder="1" applyAlignment="1">
      <alignment horizontal="center" vertical="center" wrapText="1"/>
    </xf>
    <xf numFmtId="3" fontId="23" fillId="3" borderId="5" xfId="0" applyNumberFormat="1" applyFont="1" applyFill="1" applyBorder="1" applyAlignment="1">
      <alignment horizontal="center" vertical="center" wrapText="1"/>
    </xf>
    <xf numFmtId="0" fontId="30" fillId="0" borderId="2" xfId="0" quotePrefix="1" applyFont="1" applyBorder="1" applyAlignment="1">
      <alignment horizontal="center" vertical="center" wrapText="1"/>
    </xf>
  </cellXfs>
  <cellStyles count="6">
    <cellStyle name="Comma 2 2" xfId="3"/>
    <cellStyle name="Normal" xfId="0" builtinId="0"/>
    <cellStyle name="Normal 3 2" xfId="1"/>
    <cellStyle name="Normal 3 2 4" xfId="4"/>
    <cellStyle name="Normal 5 2" xfId="2"/>
    <cellStyle name="Обычный 2 2" xf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gepa/Desktop/I%20&#4313;&#4309;&#4304;&#4320;&#4322;&#4304;&#4314;&#4323;&#4320;&#4312;%20&#4304;&#4316;&#4306;&#4304;&#4320;&#4312;&#4328;&#4312;-2020%20&#4332;/&#4321;&#4304;&#4325;&#4304;&#4314;&#4304;&#4325;&#4317;/02%2001%20-%20&#4321;&#4304;&#4306;&#4310;&#4304;&#4317;%20&#4312;&#4316;&#4324;&#4320;&#4304;&#4321;&#4322;&#4320;&#4323;&#4325;&#4322;&#4323;&#4320;&#4312;&#4321;%20&#4306;&#4304;&#4316;&#4309;&#4312;&#4311;&#4304;&#4320;&#4308;&#4305;&#43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2 01"/>
      <sheetName val="02 01 ინდ"/>
      <sheetName val="02 01 01 - 02 01 04"/>
      <sheetName val="02 01 01 - 02 01 04 ინდ"/>
      <sheetName val="02 01 02 - 02 01 05"/>
      <sheetName val="02 01 02 - 02 01 05 ინდ"/>
      <sheetName val="02 01 03 - 02 01 06"/>
      <sheetName val="02 01 03 - 02 01 06 ინდ"/>
      <sheetName val="მატრიცა"/>
      <sheetName val="ანგარიშგება"/>
    </sheetNames>
    <sheetDataSet>
      <sheetData sheetId="0" refreshError="1"/>
      <sheetData sheetId="1" refreshError="1"/>
      <sheetData sheetId="2" refreshError="1"/>
      <sheetData sheetId="3" refreshError="1"/>
      <sheetData sheetId="4" refreshError="1">
        <row r="53">
          <cell r="A53" t="str">
            <v xml:space="preserve">ი. ჯავახიშვილის ქუჩა (ორბელიანის ქუჩიდან გ. ბრწყინვალის ქუჩამდე) </v>
          </cell>
        </row>
        <row r="54">
          <cell r="A54" t="str">
            <v>გიორგი ბრწყინვალეს ქუჩა</v>
          </cell>
        </row>
        <row r="62">
          <cell r="A62" t="str">
            <v>ბონი-გოროდოკის ადმინისტრაციულ ერთეულში  ქუჩების კეთილმოწყობა</v>
          </cell>
        </row>
        <row r="71">
          <cell r="A71" t="str">
            <v>ჯავახიშვილის ადმინისტრაციულ ერთეულში  ქუჩების კეთილმოწყობა</v>
          </cell>
        </row>
        <row r="80">
          <cell r="A80" t="str">
            <v>თამარის ადმინისტრაციულ ერთეულში  ქუჩების კეთილმოწყობა</v>
          </cell>
        </row>
        <row r="81">
          <cell r="A81" t="str">
            <v>ქ. ბათუმში, ე.წ. „ბარცხანის“ ხიდის რეაბილიტაცია</v>
          </cell>
        </row>
      </sheetData>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view="pageBreakPreview" topLeftCell="B1" zoomScale="95" zoomScaleSheetLayoutView="95" workbookViewId="0">
      <selection activeCell="D5" sqref="D5:G5"/>
    </sheetView>
  </sheetViews>
  <sheetFormatPr defaultRowHeight="15" x14ac:dyDescent="0.25"/>
  <cols>
    <col min="1" max="1" width="24" customWidth="1"/>
    <col min="2" max="2" width="15.85546875" customWidth="1"/>
    <col min="3" max="3" width="27.140625" style="30" customWidth="1"/>
    <col min="4" max="7" width="18.28515625" style="30" customWidth="1"/>
  </cols>
  <sheetData>
    <row r="1" spans="1:7" x14ac:dyDescent="0.25">
      <c r="A1" s="1"/>
      <c r="B1" s="1"/>
      <c r="C1" s="28"/>
      <c r="D1" s="28"/>
      <c r="E1" s="28"/>
      <c r="F1" s="28"/>
      <c r="G1" s="29" t="s">
        <v>17</v>
      </c>
    </row>
    <row r="2" spans="1:7" x14ac:dyDescent="0.25">
      <c r="A2" s="191" t="s">
        <v>16</v>
      </c>
      <c r="B2" s="191"/>
      <c r="C2" s="191"/>
      <c r="D2" s="191"/>
      <c r="E2" s="191"/>
      <c r="F2" s="191"/>
      <c r="G2" s="191"/>
    </row>
    <row r="3" spans="1:7" x14ac:dyDescent="0.25">
      <c r="A3" s="1"/>
      <c r="B3" s="1"/>
      <c r="C3" s="28"/>
      <c r="D3" s="28"/>
      <c r="E3" s="28"/>
      <c r="F3" s="28"/>
      <c r="G3" s="29" t="s">
        <v>18</v>
      </c>
    </row>
    <row r="4" spans="1:7" ht="45" x14ac:dyDescent="0.25">
      <c r="A4" s="26" t="s">
        <v>0</v>
      </c>
      <c r="B4" s="26" t="s">
        <v>1</v>
      </c>
      <c r="C4" s="26" t="s">
        <v>2</v>
      </c>
      <c r="D4" s="27" t="s">
        <v>365</v>
      </c>
      <c r="E4" s="27" t="s">
        <v>11</v>
      </c>
      <c r="F4" s="27" t="s">
        <v>366</v>
      </c>
      <c r="G4" s="27" t="s">
        <v>11</v>
      </c>
    </row>
    <row r="5" spans="1:7" ht="54.75" customHeight="1" x14ac:dyDescent="0.25">
      <c r="A5" s="192" t="s">
        <v>79</v>
      </c>
      <c r="B5" s="194" t="s">
        <v>78</v>
      </c>
      <c r="C5" s="4" t="s">
        <v>28</v>
      </c>
      <c r="D5" s="99">
        <v>35353042.159999996</v>
      </c>
      <c r="E5" s="99">
        <v>34556941.899999999</v>
      </c>
      <c r="F5" s="133">
        <v>31455970.523000002</v>
      </c>
      <c r="G5" s="133">
        <v>30811449.233000003</v>
      </c>
    </row>
    <row r="6" spans="1:7" ht="39" customHeight="1" x14ac:dyDescent="0.25">
      <c r="A6" s="193"/>
      <c r="B6" s="195"/>
      <c r="C6" s="31" t="s">
        <v>3</v>
      </c>
      <c r="D6" s="134">
        <v>35353042</v>
      </c>
      <c r="E6" s="134">
        <v>35353042</v>
      </c>
      <c r="F6" s="32">
        <f t="shared" ref="F6:G6" si="0">SUM(F5)</f>
        <v>31455970.523000002</v>
      </c>
      <c r="G6" s="32">
        <f t="shared" si="0"/>
        <v>30811449.233000003</v>
      </c>
    </row>
  </sheetData>
  <mergeCells count="3">
    <mergeCell ref="A2:G2"/>
    <mergeCell ref="A5:A6"/>
    <mergeCell ref="B5:B6"/>
  </mergeCells>
  <printOptions horizontalCentered="1"/>
  <pageMargins left="0.39370078740157483" right="0.39370078740157483" top="0.39370078740157483" bottom="0.39370078740157483" header="0.31496062992125984" footer="0.31496062992125984"/>
  <pageSetup paperSize="9" scale="8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6"/>
  <sheetViews>
    <sheetView view="pageBreakPreview" topLeftCell="A184" zoomScaleSheetLayoutView="100" workbookViewId="0">
      <selection activeCell="B187" sqref="B187"/>
    </sheetView>
  </sheetViews>
  <sheetFormatPr defaultRowHeight="15" x14ac:dyDescent="0.25"/>
  <cols>
    <col min="1" max="1" width="45" style="33" customWidth="1"/>
    <col min="2" max="5" width="18.42578125" style="135" customWidth="1"/>
    <col min="6" max="6" width="15.5703125" style="178" customWidth="1"/>
    <col min="7" max="7" width="13" customWidth="1"/>
  </cols>
  <sheetData>
    <row r="1" spans="1:10" x14ac:dyDescent="0.25">
      <c r="A1" s="59"/>
      <c r="B1" s="141"/>
      <c r="C1" s="141"/>
      <c r="D1" s="141"/>
      <c r="E1" s="141" t="s">
        <v>19</v>
      </c>
    </row>
    <row r="2" spans="1:10" ht="15.75" customHeight="1" x14ac:dyDescent="0.25">
      <c r="A2" s="199" t="s">
        <v>470</v>
      </c>
      <c r="B2" s="199"/>
      <c r="C2" s="199"/>
      <c r="D2" s="199"/>
      <c r="E2" s="199"/>
    </row>
    <row r="3" spans="1:10" x14ac:dyDescent="0.25">
      <c r="A3" s="59"/>
      <c r="B3" s="141"/>
      <c r="C3" s="141"/>
      <c r="D3" s="141"/>
      <c r="E3" s="141" t="s">
        <v>18</v>
      </c>
    </row>
    <row r="4" spans="1:10" ht="24" customHeight="1" x14ac:dyDescent="0.25">
      <c r="A4" s="50" t="s">
        <v>2</v>
      </c>
      <c r="B4" s="200" t="s">
        <v>28</v>
      </c>
      <c r="C4" s="200"/>
      <c r="D4" s="200"/>
      <c r="E4" s="200"/>
    </row>
    <row r="5" spans="1:10" x14ac:dyDescent="0.25">
      <c r="A5" s="50" t="s">
        <v>1</v>
      </c>
      <c r="B5" s="200" t="s">
        <v>78</v>
      </c>
      <c r="C5" s="200"/>
      <c r="D5" s="200"/>
      <c r="E5" s="200"/>
    </row>
    <row r="6" spans="1:10" ht="26.25" customHeight="1" x14ac:dyDescent="0.25">
      <c r="A6" s="50" t="s">
        <v>4</v>
      </c>
      <c r="B6" s="200" t="s">
        <v>29</v>
      </c>
      <c r="C6" s="200"/>
      <c r="D6" s="200"/>
      <c r="E6" s="200"/>
    </row>
    <row r="7" spans="1:10" ht="45" customHeight="1" x14ac:dyDescent="0.25">
      <c r="A7" s="138" t="s">
        <v>40</v>
      </c>
      <c r="B7" s="142" t="s">
        <v>262</v>
      </c>
      <c r="C7" s="142" t="s">
        <v>11</v>
      </c>
      <c r="D7" s="142" t="s">
        <v>263</v>
      </c>
      <c r="E7" s="142" t="s">
        <v>11</v>
      </c>
    </row>
    <row r="8" spans="1:10" ht="46.5" customHeight="1" x14ac:dyDescent="0.25">
      <c r="A8" s="176" t="s">
        <v>463</v>
      </c>
      <c r="B8" s="177">
        <f>B9+B12+B13+B14+B18+B20+B21+B22</f>
        <v>2474500.2599999998</v>
      </c>
      <c r="C8" s="177">
        <f t="shared" ref="C8:E8" si="0">C9+C12+C13+C14+C18+C20+C21+C22</f>
        <v>1678400</v>
      </c>
      <c r="D8" s="177">
        <f t="shared" si="0"/>
        <v>2275817.2200000002</v>
      </c>
      <c r="E8" s="177">
        <f t="shared" si="0"/>
        <v>1631295.93</v>
      </c>
      <c r="F8" s="175">
        <f>D8/B8*100</f>
        <v>91.970781203312555</v>
      </c>
    </row>
    <row r="9" spans="1:10" ht="51.75" customHeight="1" x14ac:dyDescent="0.25">
      <c r="A9" s="90" t="s">
        <v>33</v>
      </c>
      <c r="B9" s="142">
        <f>SUM(B10)</f>
        <v>1138760</v>
      </c>
      <c r="C9" s="142">
        <f>SUM(C10)</f>
        <v>1138760</v>
      </c>
      <c r="D9" s="142">
        <f>SUM(D10:D11)</f>
        <v>1137266.1000000001</v>
      </c>
      <c r="E9" s="142">
        <f>SUM(E10:E11)</f>
        <v>1137266.1000000001</v>
      </c>
      <c r="G9" s="5"/>
      <c r="H9" s="5"/>
      <c r="I9" s="5"/>
      <c r="J9" s="5"/>
    </row>
    <row r="10" spans="1:10" ht="41.25" customHeight="1" x14ac:dyDescent="0.25">
      <c r="A10" s="89" t="s">
        <v>80</v>
      </c>
      <c r="B10" s="196">
        <v>1138760</v>
      </c>
      <c r="C10" s="196">
        <v>1138760</v>
      </c>
      <c r="D10" s="100">
        <v>1124212.5</v>
      </c>
      <c r="E10" s="100">
        <v>1124212.5</v>
      </c>
      <c r="G10" s="5"/>
      <c r="H10" s="5"/>
      <c r="I10" s="5"/>
      <c r="J10" s="5"/>
    </row>
    <row r="11" spans="1:10" ht="45" customHeight="1" x14ac:dyDescent="0.25">
      <c r="A11" s="89" t="s">
        <v>81</v>
      </c>
      <c r="B11" s="197"/>
      <c r="C11" s="197"/>
      <c r="D11" s="100">
        <v>13053.600000000002</v>
      </c>
      <c r="E11" s="100">
        <v>13053.600000000002</v>
      </c>
      <c r="G11" s="5"/>
      <c r="H11" s="5"/>
      <c r="I11" s="5"/>
      <c r="J11" s="5"/>
    </row>
    <row r="12" spans="1:10" ht="65.25" customHeight="1" x14ac:dyDescent="0.25">
      <c r="A12" s="90" t="s">
        <v>70</v>
      </c>
      <c r="B12" s="142">
        <v>95540</v>
      </c>
      <c r="C12" s="142">
        <v>95540</v>
      </c>
      <c r="D12" s="142">
        <v>95538</v>
      </c>
      <c r="E12" s="142">
        <v>95538</v>
      </c>
      <c r="G12" s="5"/>
      <c r="H12" s="5"/>
      <c r="I12" s="5"/>
      <c r="J12" s="5"/>
    </row>
    <row r="13" spans="1:10" ht="32.25" customHeight="1" x14ac:dyDescent="0.25">
      <c r="A13" s="90" t="s">
        <v>41</v>
      </c>
      <c r="B13" s="142">
        <v>3300</v>
      </c>
      <c r="C13" s="142">
        <v>3300</v>
      </c>
      <c r="D13" s="142">
        <v>3290</v>
      </c>
      <c r="E13" s="142">
        <v>3290</v>
      </c>
      <c r="G13" s="5"/>
      <c r="H13" s="5"/>
      <c r="I13" s="5"/>
      <c r="J13" s="5"/>
    </row>
    <row r="14" spans="1:10" ht="64.5" customHeight="1" x14ac:dyDescent="0.25">
      <c r="A14" s="90" t="s">
        <v>189</v>
      </c>
      <c r="B14" s="142">
        <f>SUM(B15:B17)</f>
        <v>839837.76</v>
      </c>
      <c r="C14" s="142">
        <f>SUM(C15:C17)</f>
        <v>95000</v>
      </c>
      <c r="D14" s="142">
        <f>SUM(D15:D17)</f>
        <v>663853.93000000005</v>
      </c>
      <c r="E14" s="142">
        <f>SUM(E15:E17)</f>
        <v>70595.14</v>
      </c>
      <c r="G14" s="5"/>
      <c r="H14" s="5"/>
      <c r="I14" s="5"/>
      <c r="J14" s="5"/>
    </row>
    <row r="15" spans="1:10" ht="72" customHeight="1" x14ac:dyDescent="0.25">
      <c r="A15" s="89" t="s">
        <v>190</v>
      </c>
      <c r="B15" s="100">
        <v>531837.76</v>
      </c>
      <c r="C15" s="100">
        <v>0</v>
      </c>
      <c r="D15" s="100">
        <f>367783.71+12475.08</f>
        <v>380258.79000000004</v>
      </c>
      <c r="E15" s="100">
        <v>0</v>
      </c>
      <c r="G15" s="5"/>
      <c r="H15" s="5"/>
      <c r="I15" s="5"/>
      <c r="J15" s="5"/>
    </row>
    <row r="16" spans="1:10" ht="32.25" customHeight="1" x14ac:dyDescent="0.25">
      <c r="A16" s="89" t="s">
        <v>191</v>
      </c>
      <c r="B16" s="100">
        <v>213000</v>
      </c>
      <c r="C16" s="100">
        <v>0</v>
      </c>
      <c r="D16" s="100">
        <v>213000</v>
      </c>
      <c r="E16" s="100">
        <v>0</v>
      </c>
      <c r="G16" s="5"/>
      <c r="H16" s="5"/>
      <c r="I16" s="5"/>
      <c r="J16" s="5"/>
    </row>
    <row r="17" spans="1:11" ht="45.75" customHeight="1" x14ac:dyDescent="0.25">
      <c r="A17" s="89" t="s">
        <v>192</v>
      </c>
      <c r="B17" s="100">
        <v>95000</v>
      </c>
      <c r="C17" s="100">
        <v>95000</v>
      </c>
      <c r="D17" s="100">
        <v>70595.14</v>
      </c>
      <c r="E17" s="100">
        <v>70595.14</v>
      </c>
      <c r="G17" s="5"/>
      <c r="H17" s="5"/>
      <c r="I17" s="5"/>
      <c r="J17" s="5"/>
    </row>
    <row r="18" spans="1:11" ht="65.25" customHeight="1" x14ac:dyDescent="0.25">
      <c r="A18" s="90" t="s">
        <v>195</v>
      </c>
      <c r="B18" s="170">
        <f>B19</f>
        <v>51262.5</v>
      </c>
      <c r="C18" s="170">
        <f t="shared" ref="C18" si="1">C19</f>
        <v>0</v>
      </c>
      <c r="D18" s="170">
        <f>D19</f>
        <v>51262.5</v>
      </c>
      <c r="E18" s="170">
        <f>E19</f>
        <v>0</v>
      </c>
      <c r="G18" s="5"/>
      <c r="H18" s="5"/>
      <c r="I18" s="5"/>
      <c r="J18" s="5"/>
    </row>
    <row r="19" spans="1:11" ht="45.75" customHeight="1" x14ac:dyDescent="0.25">
      <c r="A19" s="89" t="s">
        <v>196</v>
      </c>
      <c r="B19" s="137">
        <v>51262.5</v>
      </c>
      <c r="C19" s="137">
        <v>0</v>
      </c>
      <c r="D19" s="100">
        <v>51262.5</v>
      </c>
      <c r="E19" s="100">
        <v>0</v>
      </c>
      <c r="G19" s="5"/>
      <c r="H19" s="5"/>
      <c r="I19" s="5"/>
      <c r="J19" s="5"/>
    </row>
    <row r="20" spans="1:11" ht="35.25" customHeight="1" x14ac:dyDescent="0.25">
      <c r="A20" s="90" t="s">
        <v>68</v>
      </c>
      <c r="B20" s="142">
        <v>320100</v>
      </c>
      <c r="C20" s="142">
        <v>320100</v>
      </c>
      <c r="D20" s="171">
        <v>320012</v>
      </c>
      <c r="E20" s="171">
        <v>320012</v>
      </c>
      <c r="G20" s="5"/>
      <c r="H20" s="5"/>
      <c r="I20" s="5"/>
      <c r="J20" s="5"/>
    </row>
    <row r="21" spans="1:11" ht="33.75" customHeight="1" x14ac:dyDescent="0.25">
      <c r="A21" s="90" t="s">
        <v>42</v>
      </c>
      <c r="B21" s="142">
        <v>21100</v>
      </c>
      <c r="C21" s="142">
        <v>21100</v>
      </c>
      <c r="D21" s="171">
        <v>0</v>
      </c>
      <c r="E21" s="171">
        <v>0</v>
      </c>
      <c r="G21" s="5"/>
      <c r="H21" s="5"/>
      <c r="I21" s="5"/>
      <c r="J21" s="5"/>
    </row>
    <row r="22" spans="1:11" ht="59.25" customHeight="1" x14ac:dyDescent="0.25">
      <c r="A22" s="91" t="s">
        <v>118</v>
      </c>
      <c r="B22" s="142">
        <v>4600</v>
      </c>
      <c r="C22" s="142">
        <v>4600</v>
      </c>
      <c r="D22" s="142">
        <v>4594.6899999999996</v>
      </c>
      <c r="E22" s="142">
        <v>4594.6899999999996</v>
      </c>
      <c r="G22" s="5"/>
      <c r="H22" s="5"/>
      <c r="I22" s="5"/>
      <c r="J22" s="5"/>
    </row>
    <row r="23" spans="1:11" ht="74.25" customHeight="1" x14ac:dyDescent="0.25">
      <c r="A23" s="176" t="s">
        <v>464</v>
      </c>
      <c r="B23" s="177">
        <f>B24+B46+B53+B56+B58+B62+B65+B68+B74+B79+B84+B86+B93+B95+B110+B121+B122+B123+B124+B125+B126</f>
        <v>27701987</v>
      </c>
      <c r="C23" s="177">
        <f>C24+C46+C53+C56+C58+C62+C65+C68+C74+C79+C84+C86+C93+C95+C110+C121+C122+C123+C124+C125+C126</f>
        <v>27701987</v>
      </c>
      <c r="D23" s="180">
        <f>D24+D46+D53+D56+D58+D62+D65+D68+D74+D79+D84+D86+D93+D95+D110+D121+D122+D123+D124+D126+D125</f>
        <v>24563044.970000003</v>
      </c>
      <c r="E23" s="180">
        <f>E24+E46+E53+E56+E58+E62+E65+E68+E74+E79+E84+E86+E93+E95+E110+E121+E122+E123+E124+E126+E125</f>
        <v>24563044.970000003</v>
      </c>
      <c r="F23" s="178">
        <f>D23/B23*100</f>
        <v>88.668892126763339</v>
      </c>
    </row>
    <row r="24" spans="1:11" ht="47.25" customHeight="1" x14ac:dyDescent="0.25">
      <c r="A24" s="90" t="s">
        <v>66</v>
      </c>
      <c r="B24" s="142">
        <f>SUM(B25:B45)</f>
        <v>8149911</v>
      </c>
      <c r="C24" s="142">
        <f>SUM(C25:C45)</f>
        <v>8149911</v>
      </c>
      <c r="D24" s="171">
        <f>SUM(D25:D45)</f>
        <v>6923623.6200000001</v>
      </c>
      <c r="E24" s="171">
        <f>SUM(E25:E45)</f>
        <v>6923623.6200000001</v>
      </c>
      <c r="G24" s="5"/>
      <c r="H24" s="5"/>
      <c r="I24" s="5"/>
      <c r="J24" s="5"/>
      <c r="K24" s="5"/>
    </row>
    <row r="25" spans="1:11" ht="88.5" customHeight="1" x14ac:dyDescent="0.25">
      <c r="A25" s="89" t="s">
        <v>82</v>
      </c>
      <c r="B25" s="100">
        <v>374011</v>
      </c>
      <c r="C25" s="100">
        <v>374011</v>
      </c>
      <c r="D25" s="143">
        <v>360268.97000000009</v>
      </c>
      <c r="E25" s="143">
        <v>360268.97000000009</v>
      </c>
      <c r="G25" s="5"/>
      <c r="H25" s="5"/>
      <c r="I25" s="5"/>
      <c r="J25" s="5"/>
      <c r="K25" s="5"/>
    </row>
    <row r="26" spans="1:11" ht="48.75" customHeight="1" x14ac:dyDescent="0.25">
      <c r="A26" s="89" t="s">
        <v>83</v>
      </c>
      <c r="B26" s="196">
        <v>1188400</v>
      </c>
      <c r="C26" s="196">
        <v>1188400</v>
      </c>
      <c r="D26" s="100">
        <v>188335.96999999997</v>
      </c>
      <c r="E26" s="100">
        <v>188335.96999999997</v>
      </c>
      <c r="G26" s="5"/>
      <c r="H26" s="5"/>
      <c r="I26" s="5"/>
      <c r="J26" s="5"/>
      <c r="K26" s="5"/>
    </row>
    <row r="27" spans="1:11" ht="46.5" customHeight="1" x14ac:dyDescent="0.25">
      <c r="A27" s="89" t="s">
        <v>84</v>
      </c>
      <c r="B27" s="197"/>
      <c r="C27" s="197"/>
      <c r="D27" s="100">
        <v>0</v>
      </c>
      <c r="E27" s="100">
        <v>0</v>
      </c>
      <c r="G27" s="5"/>
      <c r="H27" s="5"/>
      <c r="I27" s="5"/>
      <c r="J27" s="5"/>
      <c r="K27" s="5"/>
    </row>
    <row r="28" spans="1:11" ht="43.5" customHeight="1" x14ac:dyDescent="0.25">
      <c r="A28" s="89" t="s">
        <v>85</v>
      </c>
      <c r="B28" s="198"/>
      <c r="C28" s="198"/>
      <c r="D28" s="100">
        <v>623152.53</v>
      </c>
      <c r="E28" s="100">
        <v>623152.53</v>
      </c>
      <c r="G28" s="5"/>
      <c r="H28" s="5"/>
      <c r="I28" s="5"/>
      <c r="J28" s="5"/>
      <c r="K28" s="5"/>
    </row>
    <row r="29" spans="1:11" ht="39" customHeight="1" x14ac:dyDescent="0.25">
      <c r="A29" s="89" t="s">
        <v>86</v>
      </c>
      <c r="B29" s="196">
        <v>4273400</v>
      </c>
      <c r="C29" s="196">
        <v>4273400</v>
      </c>
      <c r="D29" s="100">
        <v>242182.11</v>
      </c>
      <c r="E29" s="100">
        <v>242182.11</v>
      </c>
      <c r="G29" s="5"/>
      <c r="H29" s="5"/>
      <c r="I29" s="5"/>
      <c r="J29" s="5"/>
      <c r="K29" s="5"/>
    </row>
    <row r="30" spans="1:11" ht="31.5" customHeight="1" x14ac:dyDescent="0.25">
      <c r="A30" s="89" t="s">
        <v>87</v>
      </c>
      <c r="B30" s="197"/>
      <c r="C30" s="197"/>
      <c r="D30" s="100">
        <v>124625.64000000001</v>
      </c>
      <c r="E30" s="100">
        <v>124625.64000000001</v>
      </c>
      <c r="G30" s="5"/>
      <c r="H30" s="5"/>
      <c r="I30" s="5"/>
      <c r="J30" s="5"/>
      <c r="K30" s="5"/>
    </row>
    <row r="31" spans="1:11" ht="27" customHeight="1" x14ac:dyDescent="0.25">
      <c r="A31" s="89" t="s">
        <v>88</v>
      </c>
      <c r="B31" s="197"/>
      <c r="C31" s="197"/>
      <c r="D31" s="100">
        <v>161797.93</v>
      </c>
      <c r="E31" s="100">
        <v>161797.93</v>
      </c>
      <c r="G31" s="5"/>
      <c r="H31" s="5"/>
      <c r="I31" s="5"/>
      <c r="J31" s="5"/>
      <c r="K31" s="5"/>
    </row>
    <row r="32" spans="1:11" ht="32.25" customHeight="1" x14ac:dyDescent="0.25">
      <c r="A32" s="172" t="s">
        <v>89</v>
      </c>
      <c r="B32" s="197"/>
      <c r="C32" s="197"/>
      <c r="D32" s="100">
        <v>389815.16</v>
      </c>
      <c r="E32" s="100">
        <v>389815.16</v>
      </c>
      <c r="G32" s="5"/>
      <c r="H32" s="5"/>
      <c r="I32" s="5"/>
      <c r="J32" s="5"/>
      <c r="K32" s="5"/>
    </row>
    <row r="33" spans="1:11" ht="30" customHeight="1" x14ac:dyDescent="0.25">
      <c r="A33" s="172" t="s">
        <v>90</v>
      </c>
      <c r="B33" s="197"/>
      <c r="C33" s="197"/>
      <c r="D33" s="100">
        <v>0</v>
      </c>
      <c r="E33" s="100">
        <v>0</v>
      </c>
      <c r="G33" s="5"/>
      <c r="H33" s="5"/>
      <c r="I33" s="5"/>
      <c r="J33" s="5"/>
      <c r="K33" s="5"/>
    </row>
    <row r="34" spans="1:11" ht="34.5" customHeight="1" x14ac:dyDescent="0.25">
      <c r="A34" s="172" t="s">
        <v>91</v>
      </c>
      <c r="B34" s="197"/>
      <c r="C34" s="197"/>
      <c r="D34" s="100">
        <v>142358.97999999998</v>
      </c>
      <c r="E34" s="100">
        <v>142358.97999999998</v>
      </c>
      <c r="G34" s="5"/>
      <c r="H34" s="5"/>
      <c r="I34" s="5"/>
      <c r="J34" s="5"/>
      <c r="K34" s="5"/>
    </row>
    <row r="35" spans="1:11" ht="33.75" customHeight="1" x14ac:dyDescent="0.25">
      <c r="A35" s="172" t="s">
        <v>92</v>
      </c>
      <c r="B35" s="197"/>
      <c r="C35" s="197"/>
      <c r="D35" s="100">
        <v>321837.83999999997</v>
      </c>
      <c r="E35" s="100">
        <v>321837.83999999997</v>
      </c>
      <c r="G35" s="5"/>
      <c r="H35" s="5"/>
      <c r="I35" s="5"/>
      <c r="J35" s="5"/>
      <c r="K35" s="5"/>
    </row>
    <row r="36" spans="1:11" ht="27" customHeight="1" x14ac:dyDescent="0.25">
      <c r="A36" s="172" t="s">
        <v>93</v>
      </c>
      <c r="B36" s="197"/>
      <c r="C36" s="197"/>
      <c r="D36" s="100">
        <v>169209.82</v>
      </c>
      <c r="E36" s="100">
        <v>169209.82</v>
      </c>
      <c r="G36" s="5"/>
      <c r="H36" s="5"/>
      <c r="I36" s="5"/>
      <c r="J36" s="5"/>
      <c r="K36" s="5"/>
    </row>
    <row r="37" spans="1:11" ht="27" customHeight="1" x14ac:dyDescent="0.25">
      <c r="A37" s="172" t="s">
        <v>94</v>
      </c>
      <c r="B37" s="197"/>
      <c r="C37" s="197"/>
      <c r="D37" s="100">
        <v>244420.91000000003</v>
      </c>
      <c r="E37" s="100">
        <v>244420.91000000003</v>
      </c>
      <c r="G37" s="5"/>
      <c r="H37" s="5"/>
      <c r="I37" s="5"/>
      <c r="J37" s="5"/>
      <c r="K37" s="5"/>
    </row>
    <row r="38" spans="1:11" ht="33.75" customHeight="1" x14ac:dyDescent="0.25">
      <c r="A38" s="172" t="s">
        <v>95</v>
      </c>
      <c r="B38" s="197"/>
      <c r="C38" s="197"/>
      <c r="D38" s="100">
        <v>648654.6</v>
      </c>
      <c r="E38" s="100">
        <v>648654.6</v>
      </c>
      <c r="G38" s="5"/>
      <c r="H38" s="5"/>
      <c r="I38" s="5"/>
      <c r="J38" s="5"/>
      <c r="K38" s="5"/>
    </row>
    <row r="39" spans="1:11" ht="34.5" customHeight="1" x14ac:dyDescent="0.25">
      <c r="A39" s="172" t="s">
        <v>96</v>
      </c>
      <c r="B39" s="197"/>
      <c r="C39" s="197"/>
      <c r="D39" s="100">
        <v>199791.29</v>
      </c>
      <c r="E39" s="100">
        <v>199791.29</v>
      </c>
      <c r="G39" s="5"/>
      <c r="H39" s="5"/>
      <c r="I39" s="5"/>
      <c r="J39" s="5"/>
      <c r="K39" s="5"/>
    </row>
    <row r="40" spans="1:11" ht="39.75" customHeight="1" x14ac:dyDescent="0.25">
      <c r="A40" s="172" t="s">
        <v>97</v>
      </c>
      <c r="B40" s="197"/>
      <c r="C40" s="197"/>
      <c r="D40" s="100">
        <v>314037.75</v>
      </c>
      <c r="E40" s="100">
        <v>314037.75</v>
      </c>
      <c r="G40" s="5"/>
      <c r="H40" s="5"/>
      <c r="I40" s="5"/>
      <c r="J40" s="5"/>
      <c r="K40" s="5"/>
    </row>
    <row r="41" spans="1:11" ht="27" customHeight="1" x14ac:dyDescent="0.25">
      <c r="A41" s="172" t="s">
        <v>367</v>
      </c>
      <c r="B41" s="197"/>
      <c r="C41" s="197"/>
      <c r="D41" s="100">
        <v>344026.84</v>
      </c>
      <c r="E41" s="100">
        <v>344026.84</v>
      </c>
      <c r="G41" s="5"/>
      <c r="H41" s="5"/>
      <c r="I41" s="5"/>
      <c r="J41" s="5"/>
      <c r="K41" s="5"/>
    </row>
    <row r="42" spans="1:11" ht="27" customHeight="1" x14ac:dyDescent="0.25">
      <c r="A42" s="172" t="s">
        <v>98</v>
      </c>
      <c r="B42" s="197"/>
      <c r="C42" s="197"/>
      <c r="D42" s="100">
        <v>43676.29</v>
      </c>
      <c r="E42" s="100">
        <v>43676.29</v>
      </c>
      <c r="G42" s="5"/>
      <c r="H42" s="5"/>
      <c r="I42" s="5"/>
      <c r="J42" s="5"/>
      <c r="K42" s="5"/>
    </row>
    <row r="43" spans="1:11" ht="33.75" customHeight="1" x14ac:dyDescent="0.25">
      <c r="A43" s="172" t="s">
        <v>99</v>
      </c>
      <c r="B43" s="197"/>
      <c r="C43" s="197"/>
      <c r="D43" s="100">
        <v>70833.55</v>
      </c>
      <c r="E43" s="100">
        <v>70833.55</v>
      </c>
      <c r="G43" s="5"/>
      <c r="H43" s="5"/>
      <c r="I43" s="5"/>
      <c r="J43" s="5"/>
      <c r="K43" s="5"/>
    </row>
    <row r="44" spans="1:11" ht="33" customHeight="1" x14ac:dyDescent="0.25">
      <c r="A44" s="172" t="s">
        <v>100</v>
      </c>
      <c r="B44" s="198"/>
      <c r="C44" s="198"/>
      <c r="D44" s="100">
        <v>20514.690000000002</v>
      </c>
      <c r="E44" s="100">
        <v>20514.690000000002</v>
      </c>
      <c r="G44" s="5"/>
      <c r="H44" s="5"/>
      <c r="I44" s="5"/>
      <c r="J44" s="5"/>
      <c r="K44" s="5"/>
    </row>
    <row r="45" spans="1:11" ht="34.5" customHeight="1" x14ac:dyDescent="0.25">
      <c r="A45" s="172" t="str">
        <f>'[1]02 01 02 - 02 01 05'!A54</f>
        <v>გიორგი ბრწყინვალეს ქუჩა</v>
      </c>
      <c r="B45" s="137">
        <v>2314100</v>
      </c>
      <c r="C45" s="137">
        <v>2314100</v>
      </c>
      <c r="D45" s="100">
        <v>2314082.75</v>
      </c>
      <c r="E45" s="100">
        <v>2314082.75</v>
      </c>
      <c r="G45" s="5"/>
      <c r="H45" s="5"/>
      <c r="I45" s="5"/>
      <c r="J45" s="5"/>
      <c r="K45" s="5"/>
    </row>
    <row r="46" spans="1:11" ht="36" customHeight="1" x14ac:dyDescent="0.25">
      <c r="A46" s="90" t="s">
        <v>101</v>
      </c>
      <c r="B46" s="142">
        <f>SUM(B47:B52)</f>
        <v>2062394</v>
      </c>
      <c r="C46" s="142">
        <f>SUM(C47:C52)</f>
        <v>2062394</v>
      </c>
      <c r="D46" s="142">
        <f>SUM(D47:D52)</f>
        <v>2044569.18</v>
      </c>
      <c r="E46" s="142">
        <f>SUM(E47:E52)</f>
        <v>2044569.18</v>
      </c>
      <c r="G46" s="5"/>
      <c r="H46" s="5"/>
      <c r="I46" s="5"/>
      <c r="J46" s="5"/>
      <c r="K46" s="5"/>
    </row>
    <row r="47" spans="1:11" ht="41.25" customHeight="1" x14ac:dyDescent="0.25">
      <c r="A47" s="89" t="s">
        <v>119</v>
      </c>
      <c r="B47" s="100">
        <v>977617</v>
      </c>
      <c r="C47" s="100">
        <v>977617</v>
      </c>
      <c r="D47" s="100">
        <v>977575.5</v>
      </c>
      <c r="E47" s="100">
        <v>977575.5</v>
      </c>
      <c r="G47" s="5"/>
      <c r="H47" s="5"/>
      <c r="I47" s="5"/>
      <c r="J47" s="5"/>
      <c r="K47" s="5"/>
    </row>
    <row r="48" spans="1:11" ht="47.25" customHeight="1" x14ac:dyDescent="0.25">
      <c r="A48" s="89" t="s">
        <v>120</v>
      </c>
      <c r="B48" s="100">
        <v>317957</v>
      </c>
      <c r="C48" s="100">
        <v>317957</v>
      </c>
      <c r="D48" s="100">
        <v>317792.84999999998</v>
      </c>
      <c r="E48" s="100">
        <v>317792.84999999998</v>
      </c>
      <c r="G48" s="5"/>
      <c r="H48" s="5"/>
      <c r="I48" s="5"/>
      <c r="J48" s="5"/>
      <c r="K48" s="5"/>
    </row>
    <row r="49" spans="1:11" ht="51" customHeight="1" x14ac:dyDescent="0.25">
      <c r="A49" s="89" t="s">
        <v>121</v>
      </c>
      <c r="B49" s="100">
        <v>654362</v>
      </c>
      <c r="C49" s="100">
        <v>654362</v>
      </c>
      <c r="D49" s="100">
        <v>639242.91999999993</v>
      </c>
      <c r="E49" s="100">
        <v>639242.91999999993</v>
      </c>
      <c r="G49" s="5"/>
      <c r="H49" s="5"/>
      <c r="I49" s="5"/>
      <c r="J49" s="5"/>
      <c r="K49" s="5"/>
    </row>
    <row r="50" spans="1:11" ht="47.25" customHeight="1" x14ac:dyDescent="0.25">
      <c r="A50" s="89" t="s">
        <v>102</v>
      </c>
      <c r="B50" s="100">
        <v>62458</v>
      </c>
      <c r="C50" s="100">
        <v>62458</v>
      </c>
      <c r="D50" s="100">
        <v>62457.91</v>
      </c>
      <c r="E50" s="100">
        <v>62457.91</v>
      </c>
      <c r="G50" s="5"/>
      <c r="H50" s="5"/>
      <c r="I50" s="5"/>
      <c r="J50" s="5"/>
      <c r="K50" s="5"/>
    </row>
    <row r="51" spans="1:11" ht="36.75" customHeight="1" x14ac:dyDescent="0.25">
      <c r="A51" s="89" t="s">
        <v>201</v>
      </c>
      <c r="B51" s="196">
        <v>50000</v>
      </c>
      <c r="C51" s="196">
        <v>50000</v>
      </c>
      <c r="D51" s="100">
        <v>47500</v>
      </c>
      <c r="E51" s="100">
        <v>47500</v>
      </c>
      <c r="G51" s="5"/>
      <c r="H51" s="5"/>
      <c r="I51" s="5"/>
      <c r="J51" s="5"/>
      <c r="K51" s="5"/>
    </row>
    <row r="52" spans="1:11" ht="40.5" customHeight="1" x14ac:dyDescent="0.25">
      <c r="A52" s="89" t="s">
        <v>202</v>
      </c>
      <c r="B52" s="198"/>
      <c r="C52" s="198"/>
      <c r="D52" s="100">
        <v>0</v>
      </c>
      <c r="E52" s="100">
        <v>0</v>
      </c>
      <c r="G52" s="5"/>
      <c r="H52" s="5"/>
      <c r="I52" s="5"/>
      <c r="J52" s="5"/>
      <c r="K52" s="5"/>
    </row>
    <row r="53" spans="1:11" ht="57" customHeight="1" x14ac:dyDescent="0.25">
      <c r="A53" s="90" t="str">
        <f>'[1]02 01 02 - 02 01 05'!A62</f>
        <v>ბონი-გოროდოკის ადმინისტრაციულ ერთეულში  ქუჩების კეთილმოწყობა</v>
      </c>
      <c r="B53" s="142">
        <f>SUM(B54:B55)</f>
        <v>1744300</v>
      </c>
      <c r="C53" s="142">
        <f>SUM(C54:C55)</f>
        <v>1744300</v>
      </c>
      <c r="D53" s="142">
        <f>SUM(D54:D55)</f>
        <v>1655124.99</v>
      </c>
      <c r="E53" s="142">
        <f t="shared" ref="E53" si="2">SUM(E54:E55)</f>
        <v>1655124.99</v>
      </c>
      <c r="G53" s="5"/>
      <c r="H53" s="5"/>
      <c r="I53" s="5"/>
      <c r="J53" s="5"/>
      <c r="K53" s="5"/>
    </row>
    <row r="54" spans="1:11" ht="168.75" customHeight="1" x14ac:dyDescent="0.25">
      <c r="A54" s="89" t="s">
        <v>368</v>
      </c>
      <c r="B54" s="100">
        <v>744300</v>
      </c>
      <c r="C54" s="100">
        <v>744300</v>
      </c>
      <c r="D54" s="100">
        <v>705370.5</v>
      </c>
      <c r="E54" s="100">
        <v>705370.5</v>
      </c>
      <c r="G54" s="5"/>
      <c r="H54" s="5"/>
      <c r="I54" s="5"/>
      <c r="J54" s="5"/>
      <c r="K54" s="5"/>
    </row>
    <row r="55" spans="1:11" ht="51" customHeight="1" x14ac:dyDescent="0.25">
      <c r="A55" s="89" t="s">
        <v>122</v>
      </c>
      <c r="B55" s="100">
        <v>1000000</v>
      </c>
      <c r="C55" s="100">
        <v>1000000</v>
      </c>
      <c r="D55" s="100">
        <v>949754.49</v>
      </c>
      <c r="E55" s="100">
        <v>949754.49</v>
      </c>
      <c r="G55" s="5"/>
      <c r="H55" s="5"/>
      <c r="I55" s="5"/>
      <c r="J55" s="5"/>
      <c r="K55" s="5"/>
    </row>
    <row r="56" spans="1:11" ht="51.75" customHeight="1" x14ac:dyDescent="0.25">
      <c r="A56" s="90" t="s">
        <v>103</v>
      </c>
      <c r="B56" s="142">
        <f>SUM(B57:B57)</f>
        <v>319300</v>
      </c>
      <c r="C56" s="142">
        <f>SUM(C57:C57)</f>
        <v>319300</v>
      </c>
      <c r="D56" s="142">
        <f>SUM(D57:D57)</f>
        <v>271175.23</v>
      </c>
      <c r="E56" s="142">
        <f>SUM(E57:E57)</f>
        <v>271175.23</v>
      </c>
      <c r="G56" s="5"/>
      <c r="H56" s="5"/>
      <c r="I56" s="5"/>
      <c r="J56" s="5"/>
      <c r="K56" s="5"/>
    </row>
    <row r="57" spans="1:11" ht="51.75" customHeight="1" x14ac:dyDescent="0.25">
      <c r="A57" s="89" t="s">
        <v>123</v>
      </c>
      <c r="B57" s="100">
        <v>319300</v>
      </c>
      <c r="C57" s="100">
        <v>319300</v>
      </c>
      <c r="D57" s="100">
        <v>271175.23</v>
      </c>
      <c r="E57" s="100">
        <v>271175.23</v>
      </c>
      <c r="G57" s="5"/>
      <c r="H57" s="5"/>
      <c r="I57" s="5"/>
      <c r="J57" s="5"/>
      <c r="K57" s="5"/>
    </row>
    <row r="58" spans="1:11" ht="47.25" customHeight="1" x14ac:dyDescent="0.25">
      <c r="A58" s="90" t="str">
        <f>'[1]02 01 02 - 02 01 05'!A71</f>
        <v>ჯავახიშვილის ადმინისტრაციულ ერთეულში  ქუჩების კეთილმოწყობა</v>
      </c>
      <c r="B58" s="142">
        <f>SUM(B59:B61)</f>
        <v>3802649</v>
      </c>
      <c r="C58" s="142">
        <f>SUM(C59:C61)</f>
        <v>3802649</v>
      </c>
      <c r="D58" s="142">
        <f>SUM(D59:D61)</f>
        <v>3790961.26</v>
      </c>
      <c r="E58" s="142">
        <f>SUM(E59:E61)</f>
        <v>3790961.26</v>
      </c>
      <c r="G58" s="5"/>
      <c r="H58" s="5"/>
      <c r="I58" s="5"/>
      <c r="J58" s="5"/>
      <c r="K58" s="5"/>
    </row>
    <row r="59" spans="1:11" ht="34.5" customHeight="1" x14ac:dyDescent="0.25">
      <c r="A59" s="89" t="s">
        <v>124</v>
      </c>
      <c r="B59" s="100">
        <v>83714</v>
      </c>
      <c r="C59" s="100">
        <v>83714</v>
      </c>
      <c r="D59" s="100">
        <v>79527.739999999991</v>
      </c>
      <c r="E59" s="100">
        <v>79527.739999999991</v>
      </c>
      <c r="G59" s="5"/>
      <c r="H59" s="5"/>
      <c r="I59" s="5"/>
      <c r="J59" s="5"/>
      <c r="K59" s="5"/>
    </row>
    <row r="60" spans="1:11" ht="33.75" customHeight="1" x14ac:dyDescent="0.25">
      <c r="A60" s="89" t="s">
        <v>125</v>
      </c>
      <c r="B60" s="100">
        <v>144635</v>
      </c>
      <c r="C60" s="100">
        <v>144635</v>
      </c>
      <c r="D60" s="100">
        <v>137202.54999999999</v>
      </c>
      <c r="E60" s="100">
        <v>137202.54999999999</v>
      </c>
      <c r="G60" s="5"/>
      <c r="H60" s="5"/>
      <c r="I60" s="5"/>
      <c r="J60" s="5"/>
      <c r="K60" s="5"/>
    </row>
    <row r="61" spans="1:11" ht="93.75" customHeight="1" x14ac:dyDescent="0.25">
      <c r="A61" s="89" t="s">
        <v>126</v>
      </c>
      <c r="B61" s="100">
        <v>3574300</v>
      </c>
      <c r="C61" s="100">
        <v>3574300</v>
      </c>
      <c r="D61" s="100">
        <v>3574230.9699999997</v>
      </c>
      <c r="E61" s="100">
        <v>3574230.9699999997</v>
      </c>
      <c r="G61" s="5"/>
      <c r="H61" s="5"/>
      <c r="I61" s="5"/>
      <c r="J61" s="5"/>
      <c r="K61" s="5"/>
    </row>
    <row r="62" spans="1:11" ht="57" customHeight="1" x14ac:dyDescent="0.25">
      <c r="A62" s="90" t="s">
        <v>104</v>
      </c>
      <c r="B62" s="142">
        <f>SUM(B63:B64)</f>
        <v>2329009</v>
      </c>
      <c r="C62" s="142">
        <f>SUM(C63:C64)</f>
        <v>2329009</v>
      </c>
      <c r="D62" s="142">
        <f>SUM(D63:D64)</f>
        <v>1658868.86</v>
      </c>
      <c r="E62" s="142">
        <f>SUM(E63:E64)</f>
        <v>1658868.86</v>
      </c>
      <c r="G62" s="5"/>
      <c r="H62" s="5"/>
      <c r="I62" s="5"/>
      <c r="J62" s="5"/>
      <c r="K62" s="5"/>
    </row>
    <row r="63" spans="1:11" ht="44.25" customHeight="1" x14ac:dyDescent="0.25">
      <c r="A63" s="89" t="s">
        <v>105</v>
      </c>
      <c r="B63" s="196">
        <v>2329009</v>
      </c>
      <c r="C63" s="196">
        <v>2329009</v>
      </c>
      <c r="D63" s="100">
        <v>476676.58</v>
      </c>
      <c r="E63" s="100">
        <v>476676.58</v>
      </c>
      <c r="G63" s="5"/>
      <c r="H63" s="5"/>
      <c r="I63" s="5"/>
      <c r="J63" s="5"/>
      <c r="K63" s="5"/>
    </row>
    <row r="64" spans="1:11" ht="50.25" customHeight="1" x14ac:dyDescent="0.25">
      <c r="A64" s="89" t="s">
        <v>106</v>
      </c>
      <c r="B64" s="198"/>
      <c r="C64" s="198"/>
      <c r="D64" s="100">
        <v>1182192.28</v>
      </c>
      <c r="E64" s="100">
        <v>1182192.28</v>
      </c>
      <c r="G64" s="5"/>
      <c r="H64" s="5"/>
      <c r="I64" s="5"/>
      <c r="J64" s="5"/>
      <c r="K64" s="5"/>
    </row>
    <row r="65" spans="1:11" ht="49.5" customHeight="1" x14ac:dyDescent="0.25">
      <c r="A65" s="184" t="s">
        <v>107</v>
      </c>
      <c r="B65" s="142">
        <f>SUM(B66:B67)</f>
        <v>148000</v>
      </c>
      <c r="C65" s="142">
        <f>SUM(C66:C67)</f>
        <v>148000</v>
      </c>
      <c r="D65" s="142">
        <f>SUM(D66:D67)</f>
        <v>136424.66</v>
      </c>
      <c r="E65" s="142">
        <f>SUM(E66:E67)</f>
        <v>136424.66</v>
      </c>
      <c r="G65" s="5"/>
      <c r="H65" s="5"/>
      <c r="I65" s="5"/>
      <c r="J65" s="5"/>
      <c r="K65" s="5"/>
    </row>
    <row r="66" spans="1:11" ht="48" customHeight="1" x14ac:dyDescent="0.25">
      <c r="A66" s="89" t="s">
        <v>127</v>
      </c>
      <c r="B66" s="100">
        <v>15300</v>
      </c>
      <c r="C66" s="100">
        <v>15300</v>
      </c>
      <c r="D66" s="100">
        <v>10359.67</v>
      </c>
      <c r="E66" s="100">
        <v>10359.67</v>
      </c>
      <c r="G66" s="5"/>
      <c r="H66" s="5"/>
      <c r="I66" s="5"/>
      <c r="J66" s="5"/>
      <c r="K66" s="5"/>
    </row>
    <row r="67" spans="1:11" ht="48" customHeight="1" x14ac:dyDescent="0.25">
      <c r="A67" s="89" t="s">
        <v>197</v>
      </c>
      <c r="B67" s="100">
        <v>132700</v>
      </c>
      <c r="C67" s="100">
        <v>132700</v>
      </c>
      <c r="D67" s="100">
        <v>126064.98999999999</v>
      </c>
      <c r="E67" s="100">
        <v>126064.98999999999</v>
      </c>
      <c r="G67" s="5"/>
      <c r="H67" s="5"/>
      <c r="I67" s="5"/>
      <c r="J67" s="5"/>
      <c r="K67" s="5"/>
    </row>
    <row r="68" spans="1:11" ht="44.25" customHeight="1" x14ac:dyDescent="0.25">
      <c r="A68" s="90" t="str">
        <f>'[1]02 01 02 - 02 01 05'!A80</f>
        <v>თამარის ადმინისტრაციულ ერთეულში  ქუჩების კეთილმოწყობა</v>
      </c>
      <c r="B68" s="142">
        <f>SUM(B69:B73)</f>
        <v>138610</v>
      </c>
      <c r="C68" s="142">
        <f>SUM(C69:C73)</f>
        <v>138610</v>
      </c>
      <c r="D68" s="142">
        <f>SUM(D69:D73)</f>
        <v>56648.95</v>
      </c>
      <c r="E68" s="142">
        <f>SUM(E69:E73)</f>
        <v>56648.95</v>
      </c>
      <c r="G68" s="5"/>
      <c r="H68" s="5"/>
      <c r="I68" s="5"/>
      <c r="J68" s="5"/>
      <c r="K68" s="5"/>
    </row>
    <row r="69" spans="1:11" ht="35.25" customHeight="1" x14ac:dyDescent="0.25">
      <c r="A69" s="89" t="str">
        <f>'[1]02 01 02 - 02 01 05'!A81</f>
        <v>ქ. ბათუმში, ე.წ. „ბარცხანის“ ხიდის რეაბილიტაცია</v>
      </c>
      <c r="B69" s="100">
        <v>46500</v>
      </c>
      <c r="C69" s="100">
        <v>46500</v>
      </c>
      <c r="D69" s="100">
        <v>0</v>
      </c>
      <c r="E69" s="100">
        <v>0</v>
      </c>
      <c r="G69" s="5"/>
      <c r="H69" s="5"/>
      <c r="I69" s="5"/>
      <c r="J69" s="5"/>
      <c r="K69" s="5"/>
    </row>
    <row r="70" spans="1:11" ht="78.75" customHeight="1" x14ac:dyDescent="0.25">
      <c r="A70" s="89" t="s">
        <v>128</v>
      </c>
      <c r="B70" s="100">
        <v>37954</v>
      </c>
      <c r="C70" s="100">
        <v>37954</v>
      </c>
      <c r="D70" s="100">
        <v>37813.549999999996</v>
      </c>
      <c r="E70" s="100">
        <v>37813.549999999996</v>
      </c>
      <c r="G70" s="5"/>
      <c r="H70" s="5"/>
      <c r="I70" s="5"/>
      <c r="J70" s="5"/>
      <c r="K70" s="5"/>
    </row>
    <row r="71" spans="1:11" ht="66" customHeight="1" x14ac:dyDescent="0.25">
      <c r="A71" s="89" t="s">
        <v>129</v>
      </c>
      <c r="B71" s="100">
        <v>4156</v>
      </c>
      <c r="C71" s="100">
        <v>4156</v>
      </c>
      <c r="D71" s="100">
        <v>3587.4</v>
      </c>
      <c r="E71" s="100">
        <v>3587.4</v>
      </c>
      <c r="G71" s="5"/>
      <c r="H71" s="5"/>
      <c r="I71" s="5"/>
      <c r="J71" s="5"/>
      <c r="K71" s="5"/>
    </row>
    <row r="72" spans="1:11" ht="21" customHeight="1" x14ac:dyDescent="0.25">
      <c r="A72" s="201" t="s">
        <v>198</v>
      </c>
      <c r="B72" s="196">
        <v>50000</v>
      </c>
      <c r="C72" s="196">
        <v>50000</v>
      </c>
      <c r="D72" s="196">
        <v>15248</v>
      </c>
      <c r="E72" s="196">
        <v>15248</v>
      </c>
      <c r="G72" s="5"/>
      <c r="H72" s="5"/>
      <c r="I72" s="5"/>
      <c r="J72" s="5"/>
      <c r="K72" s="5"/>
    </row>
    <row r="73" spans="1:11" ht="21" customHeight="1" x14ac:dyDescent="0.25">
      <c r="A73" s="202"/>
      <c r="B73" s="198"/>
      <c r="C73" s="198"/>
      <c r="D73" s="198"/>
      <c r="E73" s="198"/>
      <c r="G73" s="5"/>
      <c r="H73" s="5"/>
      <c r="I73" s="5"/>
      <c r="J73" s="5"/>
      <c r="K73" s="5"/>
    </row>
    <row r="74" spans="1:11" ht="38.25" customHeight="1" x14ac:dyDescent="0.25">
      <c r="A74" s="90" t="s">
        <v>108</v>
      </c>
      <c r="B74" s="142">
        <f>SUM(B75:B78)</f>
        <v>1361357</v>
      </c>
      <c r="C74" s="142">
        <f>SUM(C75:C78)</f>
        <v>1361357</v>
      </c>
      <c r="D74" s="142">
        <f>SUM(D75:D78)</f>
        <v>1265234.1099999999</v>
      </c>
      <c r="E74" s="142">
        <f>SUM(E75:E78)</f>
        <v>1265234.1099999999</v>
      </c>
      <c r="G74" s="5"/>
      <c r="H74" s="5"/>
      <c r="I74" s="5"/>
      <c r="J74" s="5"/>
      <c r="K74" s="5"/>
    </row>
    <row r="75" spans="1:11" ht="95.25" customHeight="1" x14ac:dyDescent="0.25">
      <c r="A75" s="172" t="s">
        <v>109</v>
      </c>
      <c r="B75" s="100">
        <v>1018700</v>
      </c>
      <c r="C75" s="100">
        <v>1018700</v>
      </c>
      <c r="D75" s="100">
        <v>1018697.58</v>
      </c>
      <c r="E75" s="100">
        <v>1018697.58</v>
      </c>
      <c r="G75" s="5"/>
      <c r="H75" s="5"/>
      <c r="I75" s="5"/>
      <c r="J75" s="5"/>
      <c r="K75" s="5"/>
    </row>
    <row r="76" spans="1:11" ht="66.75" customHeight="1" x14ac:dyDescent="0.25">
      <c r="A76" s="172" t="s">
        <v>130</v>
      </c>
      <c r="B76" s="100">
        <v>246600</v>
      </c>
      <c r="C76" s="100">
        <v>246600</v>
      </c>
      <c r="D76" s="100">
        <v>246536.53</v>
      </c>
      <c r="E76" s="100">
        <v>246536.53</v>
      </c>
      <c r="G76" s="5"/>
      <c r="H76" s="5"/>
      <c r="I76" s="5"/>
      <c r="J76" s="5"/>
      <c r="K76" s="5"/>
    </row>
    <row r="77" spans="1:11" ht="48" customHeight="1" x14ac:dyDescent="0.25">
      <c r="A77" s="185" t="s">
        <v>199</v>
      </c>
      <c r="B77" s="196">
        <v>96057</v>
      </c>
      <c r="C77" s="196">
        <v>96057</v>
      </c>
      <c r="D77" s="100">
        <v>0</v>
      </c>
      <c r="E77" s="100">
        <v>0</v>
      </c>
      <c r="G77" s="5"/>
      <c r="H77" s="5"/>
      <c r="I77" s="5"/>
      <c r="J77" s="5"/>
      <c r="K77" s="5"/>
    </row>
    <row r="78" spans="1:11" ht="36.75" customHeight="1" x14ac:dyDescent="0.25">
      <c r="A78" s="89" t="s">
        <v>200</v>
      </c>
      <c r="B78" s="198"/>
      <c r="C78" s="198"/>
      <c r="D78" s="100">
        <v>0</v>
      </c>
      <c r="E78" s="100">
        <v>0</v>
      </c>
      <c r="G78" s="5"/>
      <c r="H78" s="5"/>
      <c r="I78" s="5"/>
      <c r="J78" s="5"/>
      <c r="K78" s="5"/>
    </row>
    <row r="79" spans="1:11" ht="51.75" customHeight="1" x14ac:dyDescent="0.25">
      <c r="A79" s="90" t="s">
        <v>131</v>
      </c>
      <c r="B79" s="142">
        <f>SUM(B80:B83)</f>
        <v>1051201</v>
      </c>
      <c r="C79" s="142">
        <f>SUM(C80:C83)</f>
        <v>1051201</v>
      </c>
      <c r="D79" s="142">
        <f>SUM(D80:D83)</f>
        <v>902633.14</v>
      </c>
      <c r="E79" s="142">
        <f>SUM(E80:E83)</f>
        <v>902633.14</v>
      </c>
      <c r="G79" s="5"/>
      <c r="H79" s="5"/>
      <c r="I79" s="5"/>
      <c r="J79" s="5"/>
      <c r="K79" s="5"/>
    </row>
    <row r="80" spans="1:11" ht="37.5" customHeight="1" x14ac:dyDescent="0.25">
      <c r="A80" s="89" t="s">
        <v>133</v>
      </c>
      <c r="B80" s="100">
        <v>397000</v>
      </c>
      <c r="C80" s="100">
        <v>397000</v>
      </c>
      <c r="D80" s="100">
        <v>396981.36</v>
      </c>
      <c r="E80" s="100">
        <v>396981.36</v>
      </c>
      <c r="G80" s="5"/>
      <c r="H80" s="5"/>
      <c r="I80" s="5"/>
      <c r="J80" s="5"/>
      <c r="K80" s="5"/>
    </row>
    <row r="81" spans="1:11" ht="38.25" customHeight="1" x14ac:dyDescent="0.25">
      <c r="A81" s="89" t="s">
        <v>132</v>
      </c>
      <c r="B81" s="196">
        <v>654201</v>
      </c>
      <c r="C81" s="196">
        <v>654201</v>
      </c>
      <c r="D81" s="100">
        <v>0</v>
      </c>
      <c r="E81" s="100">
        <v>0</v>
      </c>
      <c r="G81" s="5"/>
      <c r="H81" s="5"/>
      <c r="I81" s="5"/>
      <c r="J81" s="5"/>
      <c r="K81" s="5"/>
    </row>
    <row r="82" spans="1:11" ht="38.25" customHeight="1" x14ac:dyDescent="0.25">
      <c r="A82" s="89" t="s">
        <v>134</v>
      </c>
      <c r="B82" s="197"/>
      <c r="C82" s="197"/>
      <c r="D82" s="100">
        <v>304653.39</v>
      </c>
      <c r="E82" s="100">
        <v>304653.39</v>
      </c>
      <c r="G82" s="5"/>
      <c r="H82" s="5"/>
      <c r="I82" s="5"/>
      <c r="J82" s="5"/>
      <c r="K82" s="5"/>
    </row>
    <row r="83" spans="1:11" ht="37.5" customHeight="1" x14ac:dyDescent="0.25">
      <c r="A83" s="89" t="s">
        <v>135</v>
      </c>
      <c r="B83" s="198"/>
      <c r="C83" s="198"/>
      <c r="D83" s="100">
        <v>200998.39</v>
      </c>
      <c r="E83" s="100">
        <v>200998.39</v>
      </c>
      <c r="G83" s="5"/>
      <c r="H83" s="5"/>
      <c r="I83" s="5"/>
      <c r="J83" s="5"/>
      <c r="K83" s="5"/>
    </row>
    <row r="84" spans="1:11" ht="36" customHeight="1" x14ac:dyDescent="0.25">
      <c r="A84" s="90" t="s">
        <v>136</v>
      </c>
      <c r="B84" s="142">
        <f>SUM(B85)</f>
        <v>81060</v>
      </c>
      <c r="C84" s="142">
        <f>SUM(C85)</f>
        <v>81060</v>
      </c>
      <c r="D84" s="142">
        <f>SUM(D85)</f>
        <v>0</v>
      </c>
      <c r="E84" s="142">
        <f>SUM(E85)</f>
        <v>0</v>
      </c>
      <c r="G84" s="5"/>
      <c r="H84" s="5"/>
      <c r="I84" s="5"/>
      <c r="J84" s="5"/>
      <c r="K84" s="5"/>
    </row>
    <row r="85" spans="1:11" ht="83.25" customHeight="1" x14ac:dyDescent="0.25">
      <c r="A85" s="89" t="s">
        <v>137</v>
      </c>
      <c r="B85" s="100">
        <v>81060</v>
      </c>
      <c r="C85" s="100">
        <v>81060</v>
      </c>
      <c r="D85" s="100">
        <v>0</v>
      </c>
      <c r="E85" s="100">
        <v>0</v>
      </c>
      <c r="G85" s="5"/>
      <c r="H85" s="5"/>
      <c r="I85" s="5"/>
      <c r="J85" s="5"/>
      <c r="K85" s="5"/>
    </row>
    <row r="86" spans="1:11" ht="42.75" customHeight="1" x14ac:dyDescent="0.25">
      <c r="A86" s="90" t="s">
        <v>203</v>
      </c>
      <c r="B86" s="142">
        <f>SUM(B87)</f>
        <v>270773</v>
      </c>
      <c r="C86" s="142">
        <f>SUM(C87)</f>
        <v>270773</v>
      </c>
      <c r="D86" s="142">
        <f>SUM(D87:D92)</f>
        <v>0</v>
      </c>
      <c r="E86" s="142">
        <f>SUM(E87:E92)</f>
        <v>0</v>
      </c>
      <c r="G86" s="5"/>
      <c r="H86" s="5"/>
      <c r="I86" s="5"/>
      <c r="J86" s="5"/>
      <c r="K86" s="5"/>
    </row>
    <row r="87" spans="1:11" ht="39" customHeight="1" x14ac:dyDescent="0.25">
      <c r="A87" s="89" t="s">
        <v>204</v>
      </c>
      <c r="B87" s="196">
        <v>270773</v>
      </c>
      <c r="C87" s="196">
        <v>270773</v>
      </c>
      <c r="D87" s="100">
        <v>0</v>
      </c>
      <c r="E87" s="100">
        <v>0</v>
      </c>
      <c r="G87" s="5"/>
      <c r="H87" s="5"/>
      <c r="I87" s="5"/>
      <c r="J87" s="5"/>
      <c r="K87" s="5"/>
    </row>
    <row r="88" spans="1:11" ht="27.75" customHeight="1" x14ac:dyDescent="0.25">
      <c r="A88" s="89" t="s">
        <v>205</v>
      </c>
      <c r="B88" s="197"/>
      <c r="C88" s="197"/>
      <c r="D88" s="100">
        <v>0</v>
      </c>
      <c r="E88" s="100">
        <v>0</v>
      </c>
      <c r="G88" s="5"/>
      <c r="H88" s="5"/>
      <c r="I88" s="5"/>
      <c r="J88" s="5"/>
      <c r="K88" s="5"/>
    </row>
    <row r="89" spans="1:11" ht="42.75" customHeight="1" x14ac:dyDescent="0.25">
      <c r="A89" s="89" t="s">
        <v>206</v>
      </c>
      <c r="B89" s="197"/>
      <c r="C89" s="197"/>
      <c r="D89" s="100">
        <v>0</v>
      </c>
      <c r="E89" s="100">
        <v>0</v>
      </c>
      <c r="G89" s="5"/>
      <c r="H89" s="5"/>
      <c r="I89" s="5"/>
      <c r="J89" s="5"/>
      <c r="K89" s="5"/>
    </row>
    <row r="90" spans="1:11" ht="35.25" customHeight="1" x14ac:dyDescent="0.25">
      <c r="A90" s="89" t="s">
        <v>207</v>
      </c>
      <c r="B90" s="197"/>
      <c r="C90" s="197"/>
      <c r="D90" s="100">
        <v>0</v>
      </c>
      <c r="E90" s="100">
        <v>0</v>
      </c>
      <c r="G90" s="5"/>
      <c r="H90" s="5"/>
      <c r="I90" s="5"/>
      <c r="J90" s="5"/>
      <c r="K90" s="5"/>
    </row>
    <row r="91" spans="1:11" ht="39" customHeight="1" x14ac:dyDescent="0.25">
      <c r="A91" s="89" t="s">
        <v>208</v>
      </c>
      <c r="B91" s="197"/>
      <c r="C91" s="197"/>
      <c r="D91" s="100">
        <v>0</v>
      </c>
      <c r="E91" s="100">
        <v>0</v>
      </c>
      <c r="G91" s="5"/>
      <c r="H91" s="5"/>
      <c r="I91" s="5"/>
      <c r="J91" s="5"/>
      <c r="K91" s="5"/>
    </row>
    <row r="92" spans="1:11" ht="52.5" customHeight="1" x14ac:dyDescent="0.25">
      <c r="A92" s="89" t="s">
        <v>209</v>
      </c>
      <c r="B92" s="198"/>
      <c r="C92" s="198"/>
      <c r="D92" s="100">
        <v>0</v>
      </c>
      <c r="E92" s="100">
        <v>0</v>
      </c>
      <c r="G92" s="5"/>
      <c r="H92" s="5"/>
      <c r="I92" s="5"/>
      <c r="J92" s="5"/>
      <c r="K92" s="5"/>
    </row>
    <row r="93" spans="1:11" ht="44.25" customHeight="1" x14ac:dyDescent="0.25">
      <c r="A93" s="90" t="s">
        <v>210</v>
      </c>
      <c r="B93" s="170">
        <f>SUM(B94)</f>
        <v>54945</v>
      </c>
      <c r="C93" s="170">
        <f>SUM(C94)</f>
        <v>54945</v>
      </c>
      <c r="D93" s="170">
        <f>SUM(D94)</f>
        <v>0</v>
      </c>
      <c r="E93" s="170">
        <f>SUM(E94)</f>
        <v>0</v>
      </c>
      <c r="G93" s="5"/>
      <c r="H93" s="5"/>
      <c r="I93" s="5"/>
      <c r="J93" s="5"/>
      <c r="K93" s="5"/>
    </row>
    <row r="94" spans="1:11" ht="46.5" customHeight="1" x14ac:dyDescent="0.25">
      <c r="A94" s="89" t="s">
        <v>369</v>
      </c>
      <c r="B94" s="137">
        <v>54945</v>
      </c>
      <c r="C94" s="137">
        <v>54945</v>
      </c>
      <c r="D94" s="137">
        <v>0</v>
      </c>
      <c r="E94" s="137">
        <v>0</v>
      </c>
      <c r="G94" s="5"/>
      <c r="H94" s="5"/>
      <c r="I94" s="5"/>
      <c r="J94" s="5"/>
      <c r="K94" s="5"/>
    </row>
    <row r="95" spans="1:11" ht="45.75" customHeight="1" x14ac:dyDescent="0.25">
      <c r="A95" s="90" t="s">
        <v>213</v>
      </c>
      <c r="B95" s="170">
        <f>SUM(B96)</f>
        <v>200000</v>
      </c>
      <c r="C95" s="170">
        <f>SUM(C96)</f>
        <v>200000</v>
      </c>
      <c r="D95" s="170">
        <f>SUM(D96:D109)</f>
        <v>189751.09</v>
      </c>
      <c r="E95" s="170">
        <f>SUM(E96:E109)</f>
        <v>189751.09</v>
      </c>
      <c r="G95" s="5"/>
      <c r="H95" s="5"/>
      <c r="I95" s="5"/>
      <c r="J95" s="5"/>
      <c r="K95" s="5"/>
    </row>
    <row r="96" spans="1:11" ht="35.25" customHeight="1" x14ac:dyDescent="0.25">
      <c r="A96" s="89" t="s">
        <v>214</v>
      </c>
      <c r="B96" s="196">
        <v>200000</v>
      </c>
      <c r="C96" s="196">
        <v>200000</v>
      </c>
      <c r="D96" s="100">
        <v>0</v>
      </c>
      <c r="E96" s="100">
        <v>0</v>
      </c>
      <c r="G96" s="5"/>
      <c r="H96" s="5"/>
      <c r="I96" s="5"/>
      <c r="J96" s="5"/>
      <c r="K96" s="5"/>
    </row>
    <row r="97" spans="1:11" ht="35.25" customHeight="1" x14ac:dyDescent="0.25">
      <c r="A97" s="89" t="s">
        <v>215</v>
      </c>
      <c r="B97" s="197"/>
      <c r="C97" s="197"/>
      <c r="D97" s="100">
        <v>0</v>
      </c>
      <c r="E97" s="100">
        <v>0</v>
      </c>
      <c r="G97" s="5"/>
      <c r="H97" s="5"/>
      <c r="I97" s="5"/>
      <c r="J97" s="5"/>
      <c r="K97" s="5"/>
    </row>
    <row r="98" spans="1:11" ht="39.75" customHeight="1" x14ac:dyDescent="0.25">
      <c r="A98" s="89" t="s">
        <v>216</v>
      </c>
      <c r="B98" s="197"/>
      <c r="C98" s="197"/>
      <c r="D98" s="100">
        <v>0</v>
      </c>
      <c r="E98" s="100">
        <v>0</v>
      </c>
      <c r="G98" s="5"/>
      <c r="H98" s="5"/>
      <c r="I98" s="5"/>
      <c r="J98" s="5"/>
      <c r="K98" s="5"/>
    </row>
    <row r="99" spans="1:11" ht="40.5" customHeight="1" x14ac:dyDescent="0.25">
      <c r="A99" s="89" t="s">
        <v>217</v>
      </c>
      <c r="B99" s="197"/>
      <c r="C99" s="197"/>
      <c r="D99" s="100">
        <v>0</v>
      </c>
      <c r="E99" s="100">
        <v>0</v>
      </c>
      <c r="G99" s="5"/>
      <c r="H99" s="5"/>
      <c r="I99" s="5"/>
      <c r="J99" s="5"/>
      <c r="K99" s="5"/>
    </row>
    <row r="100" spans="1:11" ht="32.25" customHeight="1" x14ac:dyDescent="0.25">
      <c r="A100" s="89" t="s">
        <v>218</v>
      </c>
      <c r="B100" s="197"/>
      <c r="C100" s="197"/>
      <c r="D100" s="100">
        <v>0</v>
      </c>
      <c r="E100" s="100">
        <v>0</v>
      </c>
      <c r="G100" s="5"/>
      <c r="H100" s="5"/>
      <c r="I100" s="5"/>
      <c r="J100" s="5"/>
      <c r="K100" s="5"/>
    </row>
    <row r="101" spans="1:11" ht="40.5" customHeight="1" x14ac:dyDescent="0.25">
      <c r="A101" s="89" t="s">
        <v>219</v>
      </c>
      <c r="B101" s="197"/>
      <c r="C101" s="197"/>
      <c r="D101" s="100">
        <v>0</v>
      </c>
      <c r="E101" s="100">
        <v>0</v>
      </c>
      <c r="G101" s="5"/>
      <c r="H101" s="5"/>
      <c r="I101" s="5"/>
      <c r="J101" s="5"/>
      <c r="K101" s="5"/>
    </row>
    <row r="102" spans="1:11" ht="48" customHeight="1" x14ac:dyDescent="0.25">
      <c r="A102" s="89" t="s">
        <v>220</v>
      </c>
      <c r="B102" s="197"/>
      <c r="C102" s="197"/>
      <c r="D102" s="100">
        <v>77207.86</v>
      </c>
      <c r="E102" s="100">
        <v>77207.86</v>
      </c>
      <c r="G102" s="5"/>
      <c r="H102" s="5"/>
      <c r="I102" s="5"/>
      <c r="J102" s="5"/>
      <c r="K102" s="5"/>
    </row>
    <row r="103" spans="1:11" ht="31.5" customHeight="1" x14ac:dyDescent="0.25">
      <c r="A103" s="89" t="s">
        <v>221</v>
      </c>
      <c r="B103" s="197"/>
      <c r="C103" s="197"/>
      <c r="D103" s="100">
        <v>39638.07</v>
      </c>
      <c r="E103" s="100">
        <v>39638.07</v>
      </c>
      <c r="G103" s="5"/>
      <c r="H103" s="5"/>
      <c r="I103" s="5"/>
      <c r="J103" s="5"/>
      <c r="K103" s="5"/>
    </row>
    <row r="104" spans="1:11" ht="40.5" customHeight="1" x14ac:dyDescent="0.25">
      <c r="A104" s="89" t="s">
        <v>222</v>
      </c>
      <c r="B104" s="197"/>
      <c r="C104" s="197"/>
      <c r="D104" s="100">
        <v>0</v>
      </c>
      <c r="E104" s="100">
        <v>0</v>
      </c>
      <c r="G104" s="5"/>
      <c r="H104" s="5"/>
      <c r="I104" s="5"/>
      <c r="J104" s="5"/>
      <c r="K104" s="5"/>
    </row>
    <row r="105" spans="1:11" ht="39.75" customHeight="1" x14ac:dyDescent="0.25">
      <c r="A105" s="89" t="s">
        <v>223</v>
      </c>
      <c r="B105" s="197"/>
      <c r="C105" s="197"/>
      <c r="D105" s="100">
        <v>0</v>
      </c>
      <c r="E105" s="100">
        <v>0</v>
      </c>
      <c r="G105" s="5"/>
      <c r="H105" s="5"/>
      <c r="I105" s="5"/>
      <c r="J105" s="5"/>
      <c r="K105" s="5"/>
    </row>
    <row r="106" spans="1:11" ht="36.75" customHeight="1" x14ac:dyDescent="0.25">
      <c r="A106" s="89" t="s">
        <v>370</v>
      </c>
      <c r="B106" s="197"/>
      <c r="C106" s="197"/>
      <c r="D106" s="100">
        <v>72905.16</v>
      </c>
      <c r="E106" s="100">
        <v>72905.16</v>
      </c>
      <c r="G106" s="5"/>
      <c r="H106" s="5"/>
      <c r="I106" s="5"/>
      <c r="J106" s="5"/>
      <c r="K106" s="5"/>
    </row>
    <row r="107" spans="1:11" ht="27.75" customHeight="1" x14ac:dyDescent="0.25">
      <c r="A107" s="89" t="s">
        <v>225</v>
      </c>
      <c r="B107" s="197"/>
      <c r="C107" s="197"/>
      <c r="D107" s="100">
        <v>0</v>
      </c>
      <c r="E107" s="100">
        <v>0</v>
      </c>
      <c r="G107" s="5"/>
      <c r="H107" s="5"/>
      <c r="I107" s="5"/>
      <c r="J107" s="5"/>
      <c r="K107" s="5"/>
    </row>
    <row r="108" spans="1:11" ht="50.25" customHeight="1" x14ac:dyDescent="0.25">
      <c r="A108" s="89" t="s">
        <v>226</v>
      </c>
      <c r="B108" s="197"/>
      <c r="C108" s="197"/>
      <c r="D108" s="100">
        <v>0</v>
      </c>
      <c r="E108" s="100">
        <v>0</v>
      </c>
      <c r="G108" s="5"/>
      <c r="H108" s="5"/>
      <c r="I108" s="5"/>
      <c r="J108" s="5"/>
      <c r="K108" s="5"/>
    </row>
    <row r="109" spans="1:11" ht="46.5" customHeight="1" x14ac:dyDescent="0.25">
      <c r="A109" s="89" t="s">
        <v>227</v>
      </c>
      <c r="B109" s="198"/>
      <c r="C109" s="198"/>
      <c r="D109" s="100">
        <v>0</v>
      </c>
      <c r="E109" s="100">
        <v>0</v>
      </c>
      <c r="G109" s="5"/>
      <c r="H109" s="5"/>
      <c r="I109" s="5"/>
      <c r="J109" s="5"/>
      <c r="K109" s="5"/>
    </row>
    <row r="110" spans="1:11" ht="63" customHeight="1" x14ac:dyDescent="0.25">
      <c r="A110" s="90" t="s">
        <v>228</v>
      </c>
      <c r="B110" s="170">
        <f>SUM(B111)</f>
        <v>420000</v>
      </c>
      <c r="C110" s="170">
        <f>SUM(C111)</f>
        <v>420000</v>
      </c>
      <c r="D110" s="170">
        <f>SUM(D111:D120)</f>
        <v>399000</v>
      </c>
      <c r="E110" s="170">
        <f>SUM(E111:E120)</f>
        <v>399000</v>
      </c>
      <c r="G110" s="5"/>
      <c r="H110" s="5"/>
      <c r="I110" s="5"/>
      <c r="J110" s="5"/>
      <c r="K110" s="5"/>
    </row>
    <row r="111" spans="1:11" ht="65.25" customHeight="1" x14ac:dyDescent="0.25">
      <c r="A111" s="89" t="s">
        <v>229</v>
      </c>
      <c r="B111" s="196">
        <v>420000</v>
      </c>
      <c r="C111" s="196">
        <v>420000</v>
      </c>
      <c r="D111" s="137">
        <v>20580.05</v>
      </c>
      <c r="E111" s="137">
        <v>20580.05</v>
      </c>
      <c r="G111" s="5"/>
      <c r="H111" s="5"/>
      <c r="I111" s="5"/>
      <c r="J111" s="5"/>
      <c r="K111" s="5"/>
    </row>
    <row r="112" spans="1:11" ht="50.25" customHeight="1" x14ac:dyDescent="0.25">
      <c r="A112" s="89" t="s">
        <v>230</v>
      </c>
      <c r="B112" s="197"/>
      <c r="C112" s="197"/>
      <c r="D112" s="137">
        <v>81978.149999999994</v>
      </c>
      <c r="E112" s="137">
        <v>81978.149999999994</v>
      </c>
      <c r="G112" s="5"/>
      <c r="H112" s="5"/>
      <c r="I112" s="5"/>
      <c r="J112" s="5"/>
      <c r="K112" s="5"/>
    </row>
    <row r="113" spans="1:11" ht="46.5" customHeight="1" x14ac:dyDescent="0.25">
      <c r="A113" s="89" t="s">
        <v>231</v>
      </c>
      <c r="B113" s="197"/>
      <c r="C113" s="197"/>
      <c r="D113" s="137">
        <v>0</v>
      </c>
      <c r="E113" s="137">
        <v>0</v>
      </c>
      <c r="G113" s="5"/>
      <c r="H113" s="5"/>
      <c r="I113" s="5"/>
      <c r="J113" s="5"/>
      <c r="K113" s="5"/>
    </row>
    <row r="114" spans="1:11" ht="62.25" customHeight="1" x14ac:dyDescent="0.25">
      <c r="A114" s="89" t="s">
        <v>232</v>
      </c>
      <c r="B114" s="197"/>
      <c r="C114" s="197"/>
      <c r="D114" s="137">
        <v>0</v>
      </c>
      <c r="E114" s="137">
        <v>0</v>
      </c>
      <c r="G114" s="5"/>
      <c r="H114" s="5"/>
      <c r="I114" s="5"/>
      <c r="J114" s="5"/>
      <c r="K114" s="5"/>
    </row>
    <row r="115" spans="1:11" ht="66.75" customHeight="1" x14ac:dyDescent="0.25">
      <c r="A115" s="89" t="s">
        <v>233</v>
      </c>
      <c r="B115" s="197"/>
      <c r="C115" s="197"/>
      <c r="D115" s="137">
        <v>102065.01999999999</v>
      </c>
      <c r="E115" s="137">
        <v>102065.01999999999</v>
      </c>
      <c r="G115" s="5"/>
      <c r="H115" s="5"/>
      <c r="I115" s="5"/>
      <c r="J115" s="5"/>
      <c r="K115" s="5"/>
    </row>
    <row r="116" spans="1:11" ht="66" customHeight="1" x14ac:dyDescent="0.25">
      <c r="A116" s="89" t="s">
        <v>234</v>
      </c>
      <c r="B116" s="197"/>
      <c r="C116" s="197"/>
      <c r="D116" s="137">
        <v>111601.4</v>
      </c>
      <c r="E116" s="137">
        <v>111601.4</v>
      </c>
      <c r="G116" s="5"/>
      <c r="H116" s="5"/>
      <c r="I116" s="5"/>
      <c r="J116" s="5"/>
      <c r="K116" s="5"/>
    </row>
    <row r="117" spans="1:11" ht="46.5" customHeight="1" x14ac:dyDescent="0.25">
      <c r="A117" s="89" t="s">
        <v>235</v>
      </c>
      <c r="B117" s="197"/>
      <c r="C117" s="197"/>
      <c r="D117" s="137">
        <v>0</v>
      </c>
      <c r="E117" s="137">
        <v>0</v>
      </c>
      <c r="G117" s="5"/>
      <c r="H117" s="5"/>
      <c r="I117" s="5"/>
      <c r="J117" s="5"/>
      <c r="K117" s="5"/>
    </row>
    <row r="118" spans="1:11" ht="46.5" customHeight="1" x14ac:dyDescent="0.25">
      <c r="A118" s="89" t="s">
        <v>236</v>
      </c>
      <c r="B118" s="197"/>
      <c r="C118" s="197"/>
      <c r="D118" s="137">
        <v>82775.38</v>
      </c>
      <c r="E118" s="137">
        <v>82775.38</v>
      </c>
      <c r="G118" s="5"/>
      <c r="H118" s="5"/>
      <c r="I118" s="5"/>
      <c r="J118" s="5"/>
      <c r="K118" s="5"/>
    </row>
    <row r="119" spans="1:11" ht="66" customHeight="1" x14ac:dyDescent="0.25">
      <c r="A119" s="89" t="s">
        <v>237</v>
      </c>
      <c r="B119" s="197"/>
      <c r="C119" s="197"/>
      <c r="D119" s="137">
        <v>0</v>
      </c>
      <c r="E119" s="137">
        <v>0</v>
      </c>
      <c r="G119" s="5"/>
      <c r="H119" s="5"/>
      <c r="I119" s="5"/>
      <c r="J119" s="5"/>
      <c r="K119" s="5"/>
    </row>
    <row r="120" spans="1:11" ht="46.5" customHeight="1" x14ac:dyDescent="0.25">
      <c r="A120" s="89" t="s">
        <v>238</v>
      </c>
      <c r="B120" s="198"/>
      <c r="C120" s="198"/>
      <c r="D120" s="137">
        <v>0</v>
      </c>
      <c r="E120" s="137">
        <v>0</v>
      </c>
      <c r="G120" s="5"/>
      <c r="H120" s="5"/>
      <c r="I120" s="5"/>
      <c r="J120" s="5"/>
      <c r="K120" s="5"/>
    </row>
    <row r="121" spans="1:11" ht="36" customHeight="1" x14ac:dyDescent="0.25">
      <c r="A121" s="90" t="s">
        <v>138</v>
      </c>
      <c r="B121" s="142">
        <v>574800</v>
      </c>
      <c r="C121" s="142">
        <v>574800</v>
      </c>
      <c r="D121" s="142">
        <v>553976.86</v>
      </c>
      <c r="E121" s="142">
        <v>553976.86</v>
      </c>
      <c r="G121" s="5"/>
      <c r="H121" s="5"/>
      <c r="I121" s="5"/>
      <c r="J121" s="5"/>
      <c r="K121" s="5"/>
    </row>
    <row r="122" spans="1:11" ht="135.75" customHeight="1" x14ac:dyDescent="0.25">
      <c r="A122" s="90" t="s">
        <v>139</v>
      </c>
      <c r="B122" s="142">
        <v>4395500</v>
      </c>
      <c r="C122" s="142">
        <v>4395500</v>
      </c>
      <c r="D122" s="142">
        <v>4237555.1500000004</v>
      </c>
      <c r="E122" s="142">
        <v>4237555.1500000004</v>
      </c>
      <c r="G122" s="5"/>
      <c r="H122" s="5"/>
      <c r="I122" s="5"/>
      <c r="J122" s="5"/>
      <c r="K122" s="5"/>
    </row>
    <row r="123" spans="1:11" ht="67.5" customHeight="1" x14ac:dyDescent="0.25">
      <c r="A123" s="90" t="s">
        <v>140</v>
      </c>
      <c r="B123" s="142">
        <v>111339</v>
      </c>
      <c r="C123" s="142">
        <v>111339</v>
      </c>
      <c r="D123" s="142">
        <v>60473.04</v>
      </c>
      <c r="E123" s="142">
        <v>60473.04</v>
      </c>
      <c r="G123" s="5"/>
      <c r="H123" s="5"/>
      <c r="I123" s="5"/>
      <c r="J123" s="5"/>
      <c r="K123" s="5"/>
    </row>
    <row r="124" spans="1:11" ht="79.5" customHeight="1" x14ac:dyDescent="0.25">
      <c r="A124" s="90" t="s">
        <v>141</v>
      </c>
      <c r="B124" s="142">
        <v>13989</v>
      </c>
      <c r="C124" s="142">
        <v>13989</v>
      </c>
      <c r="D124" s="171">
        <v>954.41</v>
      </c>
      <c r="E124" s="171">
        <v>954.41</v>
      </c>
      <c r="G124" s="5"/>
      <c r="H124" s="5"/>
      <c r="I124" s="5"/>
      <c r="J124" s="5"/>
      <c r="K124" s="5"/>
    </row>
    <row r="125" spans="1:11" ht="79.5" customHeight="1" x14ac:dyDescent="0.25">
      <c r="A125" s="90" t="s">
        <v>270</v>
      </c>
      <c r="B125" s="142">
        <v>113480</v>
      </c>
      <c r="C125" s="142">
        <v>113480</v>
      </c>
      <c r="D125" s="142">
        <v>113478.14</v>
      </c>
      <c r="E125" s="142">
        <v>113478.14</v>
      </c>
      <c r="G125" s="5"/>
      <c r="H125" s="5"/>
      <c r="I125" s="5"/>
      <c r="J125" s="5"/>
      <c r="K125" s="5"/>
    </row>
    <row r="126" spans="1:11" ht="36.75" customHeight="1" x14ac:dyDescent="0.25">
      <c r="A126" s="90" t="s">
        <v>42</v>
      </c>
      <c r="B126" s="142">
        <f>SUM(B127:B128)</f>
        <v>359370</v>
      </c>
      <c r="C126" s="142">
        <f>SUM(C127:C128)</f>
        <v>359370</v>
      </c>
      <c r="D126" s="171">
        <f>SUM(D127:D128)</f>
        <v>302592.28000000003</v>
      </c>
      <c r="E126" s="171">
        <f>SUM(E127:E128)</f>
        <v>302592.28000000003</v>
      </c>
      <c r="G126" s="5"/>
      <c r="H126" s="5"/>
      <c r="I126" s="5"/>
      <c r="J126" s="5"/>
      <c r="K126" s="5"/>
    </row>
    <row r="127" spans="1:11" ht="33.75" customHeight="1" x14ac:dyDescent="0.25">
      <c r="A127" s="89" t="s">
        <v>142</v>
      </c>
      <c r="B127" s="100">
        <v>212520</v>
      </c>
      <c r="C127" s="100">
        <v>212520</v>
      </c>
      <c r="D127" s="143">
        <v>166772.54999999999</v>
      </c>
      <c r="E127" s="143">
        <v>166772.54999999999</v>
      </c>
      <c r="G127" s="5"/>
      <c r="H127" s="5"/>
      <c r="I127" s="5"/>
      <c r="J127" s="5"/>
      <c r="K127" s="5"/>
    </row>
    <row r="128" spans="1:11" ht="35.25" customHeight="1" x14ac:dyDescent="0.25">
      <c r="A128" s="89" t="s">
        <v>143</v>
      </c>
      <c r="B128" s="100">
        <v>146850</v>
      </c>
      <c r="C128" s="100">
        <v>146850</v>
      </c>
      <c r="D128" s="100">
        <v>135819.73000000001</v>
      </c>
      <c r="E128" s="100">
        <v>135819.73000000001</v>
      </c>
      <c r="G128" s="5"/>
      <c r="H128" s="5"/>
      <c r="I128" s="5"/>
      <c r="J128" s="5"/>
      <c r="K128" s="5"/>
    </row>
    <row r="129" spans="1:11" ht="63.75" customHeight="1" x14ac:dyDescent="0.25">
      <c r="A129" s="181" t="s">
        <v>465</v>
      </c>
      <c r="B129" s="182">
        <f>B130+B131+B132+B179</f>
        <v>4734254.9000000004</v>
      </c>
      <c r="C129" s="182">
        <f t="shared" ref="C129:E129" si="3">C130+C131+C132+C179</f>
        <v>4734254.9000000004</v>
      </c>
      <c r="D129" s="182">
        <f t="shared" si="3"/>
        <v>4177222.3329999996</v>
      </c>
      <c r="E129" s="182">
        <f t="shared" si="3"/>
        <v>4177222.3329999996</v>
      </c>
      <c r="F129" s="179">
        <f>D129/B129*100</f>
        <v>88.233997138599335</v>
      </c>
      <c r="G129" s="8"/>
      <c r="H129" s="8"/>
      <c r="I129" s="8"/>
      <c r="J129" s="8"/>
      <c r="K129" s="5"/>
    </row>
    <row r="130" spans="1:11" s="45" customFormat="1" ht="38.25" customHeight="1" x14ac:dyDescent="0.25">
      <c r="A130" s="186" t="s">
        <v>144</v>
      </c>
      <c r="B130" s="174">
        <v>1450000</v>
      </c>
      <c r="C130" s="174">
        <v>1450000</v>
      </c>
      <c r="D130" s="173">
        <v>1343795.6</v>
      </c>
      <c r="E130" s="173">
        <v>1343795.6</v>
      </c>
      <c r="F130" s="179"/>
      <c r="G130" s="8"/>
      <c r="H130" s="8"/>
      <c r="I130" s="8"/>
      <c r="J130" s="8"/>
      <c r="K130" s="44"/>
    </row>
    <row r="131" spans="1:11" ht="49.5" customHeight="1" x14ac:dyDescent="0.25">
      <c r="A131" s="90" t="s">
        <v>145</v>
      </c>
      <c r="B131" s="173">
        <v>2856755</v>
      </c>
      <c r="C131" s="173">
        <v>2856755</v>
      </c>
      <c r="D131" s="171">
        <v>2460147.7529999996</v>
      </c>
      <c r="E131" s="171">
        <v>2460147.7529999996</v>
      </c>
      <c r="F131" s="179"/>
      <c r="G131" s="8"/>
      <c r="H131" s="8"/>
      <c r="I131" s="8"/>
      <c r="J131" s="8"/>
      <c r="K131" s="5"/>
    </row>
    <row r="132" spans="1:11" ht="35.25" customHeight="1" x14ac:dyDescent="0.25">
      <c r="A132" s="90" t="s">
        <v>146</v>
      </c>
      <c r="B132" s="142">
        <f>SUM(B133:B178)</f>
        <v>407499.9</v>
      </c>
      <c r="C132" s="142">
        <f t="shared" ref="C132:E132" si="4">SUM(C133:C178)</f>
        <v>407499.9</v>
      </c>
      <c r="D132" s="142">
        <f t="shared" si="4"/>
        <v>370778.98000000004</v>
      </c>
      <c r="E132" s="142">
        <f t="shared" si="4"/>
        <v>370778.98000000004</v>
      </c>
      <c r="F132" s="179"/>
      <c r="G132" s="8"/>
      <c r="H132" s="8"/>
      <c r="I132" s="8"/>
      <c r="J132" s="8"/>
      <c r="K132" s="5"/>
    </row>
    <row r="133" spans="1:11" ht="29.25" customHeight="1" x14ac:dyDescent="0.25">
      <c r="A133" s="187" t="s">
        <v>147</v>
      </c>
      <c r="B133" s="136">
        <v>8486</v>
      </c>
      <c r="C133" s="136">
        <v>8486</v>
      </c>
      <c r="D133" s="136">
        <v>7997.74</v>
      </c>
      <c r="E133" s="136">
        <v>7997.74</v>
      </c>
      <c r="F133" s="179"/>
      <c r="G133" s="101"/>
      <c r="H133" s="5"/>
      <c r="I133" s="5"/>
      <c r="J133" s="8"/>
      <c r="K133" s="5"/>
    </row>
    <row r="134" spans="1:11" ht="24.75" customHeight="1" x14ac:dyDescent="0.25">
      <c r="A134" s="89" t="s">
        <v>148</v>
      </c>
      <c r="B134" s="136">
        <v>16742</v>
      </c>
      <c r="C134" s="136">
        <v>16742</v>
      </c>
      <c r="D134" s="100">
        <v>15819.619999999999</v>
      </c>
      <c r="E134" s="100">
        <v>15819.619999999999</v>
      </c>
      <c r="F134" s="179"/>
      <c r="G134" s="8"/>
      <c r="H134" s="5"/>
      <c r="I134" s="5"/>
      <c r="J134" s="8"/>
      <c r="K134" s="5"/>
    </row>
    <row r="135" spans="1:11" ht="53.25" customHeight="1" x14ac:dyDescent="0.25">
      <c r="A135" s="187" t="s">
        <v>371</v>
      </c>
      <c r="B135" s="136">
        <v>1452</v>
      </c>
      <c r="C135" s="136">
        <v>1452</v>
      </c>
      <c r="D135" s="136">
        <v>1355.87</v>
      </c>
      <c r="E135" s="136">
        <v>1355.87</v>
      </c>
      <c r="F135" s="179"/>
      <c r="G135" s="8"/>
      <c r="H135" s="5"/>
      <c r="I135" s="5"/>
      <c r="J135" s="8"/>
      <c r="K135" s="5"/>
    </row>
    <row r="136" spans="1:11" ht="32.25" customHeight="1" x14ac:dyDescent="0.25">
      <c r="A136" s="187" t="s">
        <v>149</v>
      </c>
      <c r="B136" s="136">
        <v>2248.34</v>
      </c>
      <c r="C136" s="136">
        <v>2248.34</v>
      </c>
      <c r="D136" s="136">
        <v>2105.06</v>
      </c>
      <c r="E136" s="136">
        <v>2105.06</v>
      </c>
      <c r="F136" s="179"/>
      <c r="G136" s="8"/>
      <c r="H136" s="5"/>
      <c r="I136" s="5"/>
      <c r="J136" s="8"/>
      <c r="K136" s="5"/>
    </row>
    <row r="137" spans="1:11" ht="37.5" customHeight="1" x14ac:dyDescent="0.25">
      <c r="A137" s="187" t="s">
        <v>150</v>
      </c>
      <c r="B137" s="136">
        <v>2109.1799999999998</v>
      </c>
      <c r="C137" s="136">
        <v>2109.1799999999998</v>
      </c>
      <c r="D137" s="136">
        <v>1965.6100000000001</v>
      </c>
      <c r="E137" s="136">
        <v>1965.6100000000001</v>
      </c>
      <c r="F137" s="179"/>
      <c r="G137" s="8"/>
      <c r="H137" s="5"/>
      <c r="I137" s="5"/>
      <c r="J137" s="8"/>
      <c r="K137" s="5"/>
    </row>
    <row r="138" spans="1:11" ht="43.5" customHeight="1" x14ac:dyDescent="0.25">
      <c r="A138" s="187" t="s">
        <v>151</v>
      </c>
      <c r="B138" s="136">
        <v>2109.1799999999998</v>
      </c>
      <c r="C138" s="136">
        <v>2109.1799999999998</v>
      </c>
      <c r="D138" s="136">
        <v>1965.6100000000001</v>
      </c>
      <c r="E138" s="136">
        <v>1965.6100000000001</v>
      </c>
      <c r="F138" s="179"/>
      <c r="G138" s="8"/>
      <c r="H138" s="5"/>
      <c r="I138" s="5"/>
      <c r="J138" s="8"/>
      <c r="K138" s="5"/>
    </row>
    <row r="139" spans="1:11" ht="42" customHeight="1" x14ac:dyDescent="0.25">
      <c r="A139" s="187" t="s">
        <v>152</v>
      </c>
      <c r="B139" s="136">
        <v>1451.4899999999998</v>
      </c>
      <c r="C139" s="136">
        <v>1451.4899999999998</v>
      </c>
      <c r="D139" s="136">
        <v>1355.87</v>
      </c>
      <c r="E139" s="136">
        <v>1355.87</v>
      </c>
      <c r="F139" s="179"/>
      <c r="G139" s="8"/>
      <c r="H139" s="5"/>
      <c r="I139" s="5"/>
      <c r="J139" s="8"/>
      <c r="K139" s="5"/>
    </row>
    <row r="140" spans="1:11" ht="35.25" customHeight="1" x14ac:dyDescent="0.25">
      <c r="A140" s="187" t="s">
        <v>153</v>
      </c>
      <c r="B140" s="136">
        <v>4002</v>
      </c>
      <c r="C140" s="136">
        <v>4002</v>
      </c>
      <c r="D140" s="136">
        <v>3763.55</v>
      </c>
      <c r="E140" s="136">
        <v>3763.55</v>
      </c>
      <c r="F140" s="179"/>
      <c r="G140" s="8"/>
      <c r="H140" s="5"/>
      <c r="I140" s="5"/>
      <c r="J140" s="8"/>
      <c r="K140" s="5"/>
    </row>
    <row r="141" spans="1:11" ht="42" customHeight="1" x14ac:dyDescent="0.25">
      <c r="A141" s="187" t="s">
        <v>154</v>
      </c>
      <c r="B141" s="136">
        <v>1039.96</v>
      </c>
      <c r="C141" s="136">
        <v>1039.96</v>
      </c>
      <c r="D141" s="136">
        <v>928.09999999999991</v>
      </c>
      <c r="E141" s="136">
        <v>928.09999999999991</v>
      </c>
      <c r="F141" s="179"/>
      <c r="G141" s="8"/>
      <c r="H141" s="5"/>
      <c r="I141" s="5"/>
      <c r="J141" s="8"/>
      <c r="K141" s="5"/>
    </row>
    <row r="142" spans="1:11" ht="66.75" customHeight="1" x14ac:dyDescent="0.25">
      <c r="A142" s="187" t="s">
        <v>372</v>
      </c>
      <c r="B142" s="136">
        <v>1467</v>
      </c>
      <c r="C142" s="136">
        <v>1467</v>
      </c>
      <c r="D142" s="136">
        <v>1355.86</v>
      </c>
      <c r="E142" s="136">
        <v>1355.86</v>
      </c>
      <c r="F142" s="179"/>
      <c r="G142" s="8"/>
      <c r="H142" s="5"/>
      <c r="I142" s="5"/>
      <c r="J142" s="8"/>
      <c r="K142" s="5"/>
    </row>
    <row r="143" spans="1:11" ht="54.75" customHeight="1" x14ac:dyDescent="0.25">
      <c r="A143" s="187" t="s">
        <v>155</v>
      </c>
      <c r="B143" s="136">
        <v>3352</v>
      </c>
      <c r="C143" s="136">
        <v>3352</v>
      </c>
      <c r="D143" s="136">
        <v>3184.8199999999997</v>
      </c>
      <c r="E143" s="136">
        <v>3184.8199999999997</v>
      </c>
      <c r="F143" s="179"/>
      <c r="G143" s="8"/>
      <c r="H143" s="5"/>
      <c r="I143" s="5"/>
      <c r="J143" s="8"/>
      <c r="K143" s="5"/>
    </row>
    <row r="144" spans="1:11" ht="53.25" customHeight="1" x14ac:dyDescent="0.25">
      <c r="A144" s="187" t="s">
        <v>156</v>
      </c>
      <c r="B144" s="136">
        <v>2019.1799999999998</v>
      </c>
      <c r="C144" s="136">
        <v>2019.1799999999998</v>
      </c>
      <c r="D144" s="136">
        <v>1902.23</v>
      </c>
      <c r="E144" s="136">
        <v>1902.23</v>
      </c>
      <c r="F144" s="179"/>
      <c r="G144" s="8"/>
      <c r="H144" s="5"/>
      <c r="I144" s="5"/>
      <c r="J144" s="8"/>
      <c r="K144" s="5"/>
    </row>
    <row r="145" spans="1:11" ht="50.25" customHeight="1" x14ac:dyDescent="0.25">
      <c r="A145" s="187" t="s">
        <v>157</v>
      </c>
      <c r="B145" s="136">
        <v>2099.1799999999998</v>
      </c>
      <c r="C145" s="136">
        <v>2099.1799999999998</v>
      </c>
      <c r="D145" s="136">
        <v>1965.6100000000001</v>
      </c>
      <c r="E145" s="136">
        <v>1965.6100000000001</v>
      </c>
      <c r="F145" s="179"/>
      <c r="G145" s="8"/>
      <c r="H145" s="5"/>
      <c r="I145" s="5"/>
      <c r="J145" s="8"/>
      <c r="K145" s="5"/>
    </row>
    <row r="146" spans="1:11" ht="21" customHeight="1" x14ac:dyDescent="0.25">
      <c r="A146" s="187" t="s">
        <v>158</v>
      </c>
      <c r="B146" s="136">
        <v>7906.7999999999993</v>
      </c>
      <c r="C146" s="136">
        <v>7906.7999999999993</v>
      </c>
      <c r="D146" s="136">
        <v>7453.02</v>
      </c>
      <c r="E146" s="136">
        <v>7453.02</v>
      </c>
      <c r="F146" s="179"/>
      <c r="G146" s="8"/>
      <c r="H146" s="5"/>
      <c r="I146" s="5"/>
      <c r="J146" s="8"/>
      <c r="K146" s="5"/>
    </row>
    <row r="147" spans="1:11" ht="37.5" customHeight="1" x14ac:dyDescent="0.25">
      <c r="A147" s="187" t="s">
        <v>159</v>
      </c>
      <c r="B147" s="136">
        <v>2079.1799999999998</v>
      </c>
      <c r="C147" s="136">
        <v>2079.1799999999998</v>
      </c>
      <c r="D147" s="136">
        <v>1965.5700000000002</v>
      </c>
      <c r="E147" s="136">
        <v>1965.5700000000002</v>
      </c>
      <c r="F147" s="179"/>
      <c r="G147" s="8"/>
      <c r="H147" s="5"/>
      <c r="I147" s="5"/>
      <c r="J147" s="8"/>
      <c r="K147" s="5"/>
    </row>
    <row r="148" spans="1:11" ht="40.5" customHeight="1" x14ac:dyDescent="0.25">
      <c r="A148" s="187" t="s">
        <v>160</v>
      </c>
      <c r="B148" s="136">
        <v>2833.6</v>
      </c>
      <c r="C148" s="136">
        <v>2833.6</v>
      </c>
      <c r="D148" s="136">
        <v>2679.23</v>
      </c>
      <c r="E148" s="136">
        <v>2679.23</v>
      </c>
      <c r="F148" s="179"/>
      <c r="G148" s="8"/>
      <c r="H148" s="5"/>
      <c r="I148" s="5"/>
      <c r="J148" s="8"/>
      <c r="K148" s="5"/>
    </row>
    <row r="149" spans="1:11" ht="30" x14ac:dyDescent="0.25">
      <c r="A149" s="187" t="s">
        <v>161</v>
      </c>
      <c r="B149" s="136">
        <v>4652</v>
      </c>
      <c r="C149" s="136">
        <v>4652</v>
      </c>
      <c r="D149" s="136">
        <v>4403.5599999999995</v>
      </c>
      <c r="E149" s="136">
        <v>4403.5599999999995</v>
      </c>
      <c r="F149" s="179"/>
      <c r="G149" s="8"/>
      <c r="H149" s="5"/>
      <c r="I149" s="5"/>
      <c r="J149" s="8"/>
      <c r="K149" s="5"/>
    </row>
    <row r="150" spans="1:11" ht="30" x14ac:dyDescent="0.25">
      <c r="A150" s="187" t="s">
        <v>162</v>
      </c>
      <c r="B150" s="136">
        <v>3367.1000000000004</v>
      </c>
      <c r="C150" s="136">
        <v>3367.1000000000004</v>
      </c>
      <c r="D150" s="136">
        <v>3184.7599999999998</v>
      </c>
      <c r="E150" s="136">
        <v>3184.7599999999998</v>
      </c>
      <c r="F150" s="179"/>
      <c r="G150" s="8"/>
      <c r="H150" s="5"/>
      <c r="I150" s="5"/>
      <c r="J150" s="8"/>
      <c r="K150" s="5"/>
    </row>
    <row r="151" spans="1:11" ht="30" x14ac:dyDescent="0.25">
      <c r="A151" s="187" t="s">
        <v>163</v>
      </c>
      <c r="B151" s="136">
        <v>4011.8199999999997</v>
      </c>
      <c r="C151" s="136">
        <v>4011.8199999999997</v>
      </c>
      <c r="D151" s="136">
        <v>3732.43</v>
      </c>
      <c r="E151" s="136">
        <v>3732.43</v>
      </c>
      <c r="F151" s="179"/>
      <c r="G151" s="8"/>
      <c r="H151" s="5"/>
      <c r="I151" s="5"/>
      <c r="J151" s="8"/>
      <c r="K151" s="5"/>
    </row>
    <row r="152" spans="1:11" ht="19.5" customHeight="1" x14ac:dyDescent="0.25">
      <c r="A152" s="187" t="s">
        <v>164</v>
      </c>
      <c r="B152" s="136">
        <v>10888.99</v>
      </c>
      <c r="C152" s="136">
        <v>10888.99</v>
      </c>
      <c r="D152" s="136">
        <v>9416.9299999999985</v>
      </c>
      <c r="E152" s="136">
        <v>9416.9299999999985</v>
      </c>
      <c r="F152" s="179"/>
      <c r="G152" s="8"/>
      <c r="H152" s="5"/>
      <c r="I152" s="5"/>
      <c r="J152" s="8"/>
      <c r="K152" s="5"/>
    </row>
    <row r="153" spans="1:11" ht="22.5" customHeight="1" x14ac:dyDescent="0.25">
      <c r="A153" s="187" t="s">
        <v>165</v>
      </c>
      <c r="B153" s="136">
        <v>11094.61</v>
      </c>
      <c r="C153" s="136">
        <v>11094.61</v>
      </c>
      <c r="D153" s="136">
        <v>10501.050000000001</v>
      </c>
      <c r="E153" s="136">
        <v>10501.050000000001</v>
      </c>
      <c r="F153" s="179"/>
      <c r="G153" s="8"/>
      <c r="H153" s="5"/>
      <c r="I153" s="5"/>
      <c r="J153" s="8"/>
      <c r="K153" s="5"/>
    </row>
    <row r="154" spans="1:11" ht="24" customHeight="1" x14ac:dyDescent="0.25">
      <c r="A154" s="187" t="s">
        <v>166</v>
      </c>
      <c r="B154" s="136">
        <v>16251.07</v>
      </c>
      <c r="C154" s="136">
        <v>16251.07</v>
      </c>
      <c r="D154" s="136">
        <v>15155.09</v>
      </c>
      <c r="E154" s="136">
        <v>15155.09</v>
      </c>
      <c r="F154" s="179"/>
      <c r="G154" s="8"/>
      <c r="H154" s="5"/>
      <c r="I154" s="5"/>
      <c r="J154" s="8"/>
      <c r="K154" s="5"/>
    </row>
    <row r="155" spans="1:11" ht="42" customHeight="1" x14ac:dyDescent="0.25">
      <c r="A155" s="187" t="s">
        <v>373</v>
      </c>
      <c r="B155" s="136">
        <v>2079.1799999999998</v>
      </c>
      <c r="C155" s="136">
        <v>2079.1799999999998</v>
      </c>
      <c r="D155" s="136">
        <v>1966.78</v>
      </c>
      <c r="E155" s="136">
        <v>1966.78</v>
      </c>
      <c r="F155" s="179"/>
      <c r="G155" s="8"/>
      <c r="H155" s="5"/>
      <c r="I155" s="5"/>
      <c r="J155" s="8"/>
      <c r="K155" s="5"/>
    </row>
    <row r="156" spans="1:11" ht="30" x14ac:dyDescent="0.25">
      <c r="A156" s="187" t="s">
        <v>167</v>
      </c>
      <c r="B156" s="136">
        <v>1436.4899999999998</v>
      </c>
      <c r="C156" s="136">
        <v>1436.4899999999998</v>
      </c>
      <c r="D156" s="136">
        <v>1329.79</v>
      </c>
      <c r="E156" s="136">
        <v>1329.79</v>
      </c>
      <c r="F156" s="179"/>
      <c r="G156" s="8"/>
      <c r="H156" s="5"/>
      <c r="I156" s="5"/>
      <c r="J156" s="8"/>
      <c r="K156" s="5"/>
    </row>
    <row r="157" spans="1:11" ht="30" x14ac:dyDescent="0.25">
      <c r="A157" s="187" t="s">
        <v>168</v>
      </c>
      <c r="B157" s="136">
        <v>1436.4899999999998</v>
      </c>
      <c r="C157" s="136">
        <v>1436.4899999999998</v>
      </c>
      <c r="D157" s="136">
        <v>1358.99</v>
      </c>
      <c r="E157" s="136">
        <v>1358.99</v>
      </c>
      <c r="F157" s="179"/>
      <c r="G157" s="8"/>
      <c r="H157" s="5"/>
      <c r="I157" s="5"/>
      <c r="J157" s="8"/>
      <c r="K157" s="5"/>
    </row>
    <row r="158" spans="1:11" ht="24" customHeight="1" x14ac:dyDescent="0.25">
      <c r="A158" s="187" t="s">
        <v>169</v>
      </c>
      <c r="B158" s="136">
        <v>3017.1099999999997</v>
      </c>
      <c r="C158" s="136">
        <v>3017.1099999999997</v>
      </c>
      <c r="D158" s="136">
        <v>2750.43</v>
      </c>
      <c r="E158" s="136">
        <v>2750.43</v>
      </c>
      <c r="F158" s="179"/>
      <c r="G158" s="8"/>
      <c r="H158" s="5"/>
      <c r="I158" s="5"/>
      <c r="J158" s="8"/>
      <c r="K158" s="5"/>
    </row>
    <row r="159" spans="1:11" ht="30" x14ac:dyDescent="0.25">
      <c r="A159" s="187" t="s">
        <v>170</v>
      </c>
      <c r="B159" s="136">
        <v>1436.4899999999998</v>
      </c>
      <c r="C159" s="136">
        <v>1436.4899999999998</v>
      </c>
      <c r="D159" s="136">
        <v>1355.87</v>
      </c>
      <c r="E159" s="136">
        <v>1355.87</v>
      </c>
      <c r="F159" s="179"/>
      <c r="G159" s="8"/>
      <c r="H159" s="5"/>
      <c r="I159" s="5"/>
      <c r="J159" s="8"/>
      <c r="K159" s="5"/>
    </row>
    <row r="160" spans="1:11" ht="30" x14ac:dyDescent="0.25">
      <c r="A160" s="89" t="s">
        <v>171</v>
      </c>
      <c r="B160" s="136">
        <v>791.43000000000006</v>
      </c>
      <c r="C160" s="136">
        <v>791.43000000000006</v>
      </c>
      <c r="D160" s="100">
        <v>745.66</v>
      </c>
      <c r="E160" s="100">
        <v>745.66</v>
      </c>
      <c r="F160" s="179"/>
      <c r="G160" s="8"/>
      <c r="H160" s="5"/>
      <c r="I160" s="5"/>
      <c r="J160" s="8"/>
      <c r="K160" s="5"/>
    </row>
    <row r="161" spans="1:11" ht="30" x14ac:dyDescent="0.25">
      <c r="A161" s="89" t="s">
        <v>172</v>
      </c>
      <c r="B161" s="136">
        <v>3367.1000000000004</v>
      </c>
      <c r="C161" s="136">
        <v>3367.1000000000004</v>
      </c>
      <c r="D161" s="100">
        <v>3169.1600000000003</v>
      </c>
      <c r="E161" s="100">
        <v>3169.1600000000003</v>
      </c>
      <c r="F161" s="179"/>
      <c r="G161" s="8"/>
      <c r="H161" s="5"/>
      <c r="I161" s="5"/>
      <c r="J161" s="8"/>
      <c r="K161" s="5"/>
    </row>
    <row r="162" spans="1:11" ht="30" x14ac:dyDescent="0.25">
      <c r="A162" s="89" t="s">
        <v>173</v>
      </c>
      <c r="B162" s="136">
        <v>2076.9299999999998</v>
      </c>
      <c r="C162" s="136">
        <v>2076.9299999999998</v>
      </c>
      <c r="D162" s="100">
        <v>1965.6100000000001</v>
      </c>
      <c r="E162" s="100">
        <v>1965.6100000000001</v>
      </c>
      <c r="F162" s="179"/>
      <c r="G162" s="8"/>
      <c r="H162" s="5"/>
      <c r="I162" s="5"/>
      <c r="J162" s="8"/>
      <c r="K162" s="5"/>
    </row>
    <row r="163" spans="1:11" ht="30" x14ac:dyDescent="0.25">
      <c r="A163" s="89" t="s">
        <v>239</v>
      </c>
      <c r="B163" s="100">
        <v>1087</v>
      </c>
      <c r="C163" s="100">
        <v>1087</v>
      </c>
      <c r="D163" s="100">
        <v>996.74</v>
      </c>
      <c r="E163" s="100">
        <v>996.74</v>
      </c>
      <c r="F163" s="179"/>
      <c r="G163" s="8"/>
      <c r="H163" s="5"/>
      <c r="I163" s="5"/>
      <c r="J163" s="8"/>
      <c r="K163" s="5"/>
    </row>
    <row r="164" spans="1:11" ht="30" x14ac:dyDescent="0.25">
      <c r="A164" s="89" t="s">
        <v>240</v>
      </c>
      <c r="B164" s="100">
        <v>3974</v>
      </c>
      <c r="C164" s="100">
        <v>3974</v>
      </c>
      <c r="D164" s="100">
        <v>3619.04</v>
      </c>
      <c r="E164" s="100">
        <v>3619.04</v>
      </c>
      <c r="F164" s="179"/>
      <c r="G164" s="8"/>
      <c r="H164" s="5"/>
      <c r="I164" s="5"/>
      <c r="J164" s="8"/>
      <c r="K164" s="5"/>
    </row>
    <row r="165" spans="1:11" ht="30" x14ac:dyDescent="0.25">
      <c r="A165" s="89" t="s">
        <v>241</v>
      </c>
      <c r="B165" s="100">
        <v>3599</v>
      </c>
      <c r="C165" s="100">
        <v>3599</v>
      </c>
      <c r="D165" s="100">
        <v>3315.54</v>
      </c>
      <c r="E165" s="100">
        <v>3315.54</v>
      </c>
      <c r="F165" s="179"/>
      <c r="G165" s="8"/>
      <c r="H165" s="5"/>
      <c r="I165" s="5"/>
      <c r="J165" s="8"/>
      <c r="K165" s="5"/>
    </row>
    <row r="166" spans="1:11" ht="30" x14ac:dyDescent="0.25">
      <c r="A166" s="89" t="s">
        <v>242</v>
      </c>
      <c r="B166" s="100">
        <v>2529</v>
      </c>
      <c r="C166" s="100">
        <v>2529</v>
      </c>
      <c r="D166" s="100">
        <v>2107.1</v>
      </c>
      <c r="E166" s="100">
        <v>2107.1</v>
      </c>
      <c r="F166" s="179"/>
      <c r="G166" s="8"/>
      <c r="H166" s="5"/>
      <c r="I166" s="5"/>
      <c r="J166" s="8"/>
      <c r="K166" s="5"/>
    </row>
    <row r="167" spans="1:11" ht="30" x14ac:dyDescent="0.25">
      <c r="A167" s="89" t="s">
        <v>243</v>
      </c>
      <c r="B167" s="100">
        <v>4427</v>
      </c>
      <c r="C167" s="100">
        <v>4427</v>
      </c>
      <c r="D167" s="100">
        <v>4068.02</v>
      </c>
      <c r="E167" s="100">
        <v>4068.02</v>
      </c>
      <c r="F167" s="179"/>
      <c r="G167" s="8"/>
      <c r="H167" s="5"/>
      <c r="I167" s="5"/>
      <c r="J167" s="8"/>
      <c r="K167" s="5"/>
    </row>
    <row r="168" spans="1:11" ht="45" x14ac:dyDescent="0.25">
      <c r="A168" s="89" t="s">
        <v>244</v>
      </c>
      <c r="B168" s="100">
        <v>4938</v>
      </c>
      <c r="C168" s="100">
        <v>4938</v>
      </c>
      <c r="D168" s="100">
        <v>1962.45</v>
      </c>
      <c r="E168" s="100">
        <v>1962.45</v>
      </c>
      <c r="F168" s="179"/>
      <c r="G168" s="8"/>
      <c r="H168" s="5"/>
      <c r="I168" s="5"/>
      <c r="J168" s="8"/>
      <c r="K168" s="5"/>
    </row>
    <row r="169" spans="1:11" ht="45" x14ac:dyDescent="0.25">
      <c r="A169" s="89" t="s">
        <v>245</v>
      </c>
      <c r="B169" s="100">
        <v>1087</v>
      </c>
      <c r="C169" s="100">
        <v>1087</v>
      </c>
      <c r="D169" s="100">
        <v>996.74</v>
      </c>
      <c r="E169" s="100">
        <v>996.74</v>
      </c>
      <c r="F169" s="179"/>
      <c r="G169" s="8"/>
      <c r="H169" s="5"/>
      <c r="I169" s="5"/>
      <c r="J169" s="8"/>
      <c r="K169" s="5"/>
    </row>
    <row r="170" spans="1:11" ht="45" x14ac:dyDescent="0.25">
      <c r="A170" s="89" t="s">
        <v>246</v>
      </c>
      <c r="B170" s="100">
        <v>2052</v>
      </c>
      <c r="C170" s="100">
        <v>2052</v>
      </c>
      <c r="D170" s="100">
        <v>1885.69</v>
      </c>
      <c r="E170" s="100">
        <v>1885.69</v>
      </c>
      <c r="F170" s="179"/>
      <c r="G170" s="8"/>
      <c r="H170" s="5"/>
      <c r="I170" s="5"/>
      <c r="J170" s="8"/>
      <c r="K170" s="5"/>
    </row>
    <row r="171" spans="1:11" ht="30" x14ac:dyDescent="0.25">
      <c r="A171" s="89" t="s">
        <v>247</v>
      </c>
      <c r="B171" s="100">
        <v>2052</v>
      </c>
      <c r="C171" s="100">
        <v>2052</v>
      </c>
      <c r="D171" s="100">
        <v>1885.69</v>
      </c>
      <c r="E171" s="100">
        <v>1885.69</v>
      </c>
      <c r="F171" s="179"/>
      <c r="G171" s="8"/>
      <c r="H171" s="5"/>
      <c r="I171" s="5"/>
      <c r="J171" s="8"/>
      <c r="K171" s="5"/>
    </row>
    <row r="172" spans="1:11" ht="45" x14ac:dyDescent="0.25">
      <c r="A172" s="89" t="s">
        <v>248</v>
      </c>
      <c r="B172" s="100">
        <v>5905</v>
      </c>
      <c r="C172" s="100">
        <v>5905</v>
      </c>
      <c r="D172" s="100">
        <v>5428.53</v>
      </c>
      <c r="E172" s="100">
        <v>5428.53</v>
      </c>
      <c r="F172" s="179"/>
      <c r="G172" s="8"/>
      <c r="H172" s="5"/>
      <c r="I172" s="5"/>
      <c r="J172" s="8"/>
      <c r="K172" s="5"/>
    </row>
    <row r="173" spans="1:11" ht="30" x14ac:dyDescent="0.25">
      <c r="A173" s="89" t="s">
        <v>249</v>
      </c>
      <c r="B173" s="100">
        <v>3010</v>
      </c>
      <c r="C173" s="100">
        <v>3010</v>
      </c>
      <c r="D173" s="100">
        <v>2760.64</v>
      </c>
      <c r="E173" s="100">
        <v>2760.64</v>
      </c>
      <c r="F173" s="179"/>
      <c r="G173" s="8"/>
      <c r="H173" s="5"/>
      <c r="I173" s="5"/>
      <c r="J173" s="8"/>
      <c r="K173" s="5"/>
    </row>
    <row r="174" spans="1:11" ht="30" x14ac:dyDescent="0.25">
      <c r="A174" s="89" t="s">
        <v>250</v>
      </c>
      <c r="B174" s="100">
        <v>3228</v>
      </c>
      <c r="C174" s="100">
        <v>3228</v>
      </c>
      <c r="D174" s="100">
        <v>2638.5299999999997</v>
      </c>
      <c r="E174" s="100">
        <v>2638.5299999999997</v>
      </c>
      <c r="F174" s="179"/>
      <c r="G174" s="8"/>
      <c r="H174" s="5"/>
      <c r="I174" s="5"/>
      <c r="J174" s="8"/>
      <c r="K174" s="5"/>
    </row>
    <row r="175" spans="1:11" ht="45" x14ac:dyDescent="0.25">
      <c r="A175" s="89" t="s">
        <v>251</v>
      </c>
      <c r="B175" s="100">
        <v>3010</v>
      </c>
      <c r="C175" s="100">
        <v>3010</v>
      </c>
      <c r="D175" s="100">
        <v>2760.64</v>
      </c>
      <c r="E175" s="100">
        <v>2760.64</v>
      </c>
      <c r="F175" s="179"/>
      <c r="G175" s="8"/>
      <c r="H175" s="5"/>
      <c r="I175" s="5"/>
      <c r="J175" s="8"/>
      <c r="K175" s="5"/>
    </row>
    <row r="176" spans="1:11" ht="60" x14ac:dyDescent="0.25">
      <c r="A176" s="89" t="s">
        <v>252</v>
      </c>
      <c r="B176" s="100">
        <v>2052</v>
      </c>
      <c r="C176" s="100">
        <v>2052</v>
      </c>
      <c r="D176" s="100">
        <v>1885.69</v>
      </c>
      <c r="E176" s="100">
        <v>1885.69</v>
      </c>
      <c r="F176" s="179"/>
      <c r="G176" s="8"/>
      <c r="H176" s="5"/>
      <c r="I176" s="5"/>
      <c r="J176" s="8"/>
      <c r="K176" s="5"/>
    </row>
    <row r="177" spans="1:11" ht="54" customHeight="1" x14ac:dyDescent="0.25">
      <c r="A177" s="89" t="s">
        <v>253</v>
      </c>
      <c r="B177" s="100">
        <v>9746</v>
      </c>
      <c r="C177" s="100">
        <v>9746</v>
      </c>
      <c r="D177" s="100">
        <v>8679.5400000000009</v>
      </c>
      <c r="E177" s="100">
        <v>8679.5400000000009</v>
      </c>
      <c r="F177" s="179"/>
      <c r="G177" s="8"/>
      <c r="H177" s="5"/>
      <c r="I177" s="5"/>
      <c r="J177" s="8"/>
      <c r="K177" s="5"/>
    </row>
    <row r="178" spans="1:11" ht="98.25" customHeight="1" x14ac:dyDescent="0.25">
      <c r="A178" s="89" t="s">
        <v>254</v>
      </c>
      <c r="B178" s="100">
        <v>227500</v>
      </c>
      <c r="C178" s="100">
        <v>227500</v>
      </c>
      <c r="D178" s="100">
        <v>206988.92</v>
      </c>
      <c r="E178" s="100">
        <v>206988.92</v>
      </c>
      <c r="F178" s="179"/>
      <c r="G178" s="8"/>
      <c r="H178" s="5"/>
      <c r="I178" s="5"/>
      <c r="J178" s="8"/>
      <c r="K178" s="5"/>
    </row>
    <row r="179" spans="1:11" ht="30.75" customHeight="1" x14ac:dyDescent="0.25">
      <c r="A179" s="90" t="s">
        <v>174</v>
      </c>
      <c r="B179" s="142">
        <v>20000</v>
      </c>
      <c r="C179" s="142">
        <v>20000</v>
      </c>
      <c r="D179" s="171">
        <v>2500</v>
      </c>
      <c r="E179" s="171">
        <v>2500</v>
      </c>
      <c r="F179" s="179"/>
      <c r="G179" s="8"/>
      <c r="H179" s="5"/>
      <c r="I179" s="5"/>
      <c r="J179" s="5"/>
      <c r="K179" s="5"/>
    </row>
    <row r="180" spans="1:11" ht="41.25" customHeight="1" x14ac:dyDescent="0.25">
      <c r="A180" s="188" t="s">
        <v>374</v>
      </c>
      <c r="B180" s="183">
        <f>B181+B185+B196</f>
        <v>442300</v>
      </c>
      <c r="C180" s="183">
        <f>C181+C185+C196</f>
        <v>442300</v>
      </c>
      <c r="D180" s="183">
        <f t="shared" ref="D180" si="5">D181+D185+D196</f>
        <v>439886</v>
      </c>
      <c r="E180" s="183">
        <f>E181+E185+E196</f>
        <v>439886</v>
      </c>
      <c r="F180" s="178">
        <f>B180-D180</f>
        <v>2414</v>
      </c>
    </row>
    <row r="181" spans="1:11" ht="48" customHeight="1" x14ac:dyDescent="0.25">
      <c r="A181" s="146" t="s">
        <v>375</v>
      </c>
      <c r="B181" s="148">
        <f>SUM(B182:B184)</f>
        <v>140300</v>
      </c>
      <c r="C181" s="148">
        <f t="shared" ref="C181:E181" si="6">SUM(C182:C184)</f>
        <v>140300</v>
      </c>
      <c r="D181" s="148">
        <f t="shared" si="6"/>
        <v>138656</v>
      </c>
      <c r="E181" s="148">
        <f t="shared" si="6"/>
        <v>138656</v>
      </c>
      <c r="F181" s="178">
        <f t="shared" ref="F181:F200" si="7">B181-D181</f>
        <v>1644</v>
      </c>
    </row>
    <row r="182" spans="1:11" ht="36" customHeight="1" x14ac:dyDescent="0.25">
      <c r="A182" s="147" t="s">
        <v>376</v>
      </c>
      <c r="B182" s="144">
        <v>99000</v>
      </c>
      <c r="C182" s="144">
        <v>99000</v>
      </c>
      <c r="D182" s="144">
        <v>97356</v>
      </c>
      <c r="E182" s="144">
        <v>97356</v>
      </c>
      <c r="F182" s="178">
        <f t="shared" si="7"/>
        <v>1644</v>
      </c>
    </row>
    <row r="183" spans="1:11" ht="49.5" customHeight="1" x14ac:dyDescent="0.25">
      <c r="A183" s="147" t="s">
        <v>377</v>
      </c>
      <c r="B183" s="149">
        <v>33600</v>
      </c>
      <c r="C183" s="149">
        <v>33600</v>
      </c>
      <c r="D183" s="149">
        <v>33600</v>
      </c>
      <c r="E183" s="144">
        <v>33600</v>
      </c>
      <c r="F183" s="178">
        <f t="shared" si="7"/>
        <v>0</v>
      </c>
    </row>
    <row r="184" spans="1:11" ht="67.5" customHeight="1" x14ac:dyDescent="0.25">
      <c r="A184" s="147" t="s">
        <v>378</v>
      </c>
      <c r="B184" s="149">
        <v>7700</v>
      </c>
      <c r="C184" s="149">
        <v>7700</v>
      </c>
      <c r="D184" s="149">
        <v>7700</v>
      </c>
      <c r="E184" s="144">
        <v>7700</v>
      </c>
      <c r="F184" s="178">
        <f t="shared" si="7"/>
        <v>0</v>
      </c>
    </row>
    <row r="185" spans="1:11" ht="63" customHeight="1" x14ac:dyDescent="0.25">
      <c r="A185" s="146" t="s">
        <v>70</v>
      </c>
      <c r="B185" s="145">
        <f>SUM(B186:B195)</f>
        <v>267830</v>
      </c>
      <c r="C185" s="145">
        <f t="shared" ref="C185:E185" si="8">SUM(C186:C195)</f>
        <v>267830</v>
      </c>
      <c r="D185" s="145">
        <f t="shared" si="8"/>
        <v>267165</v>
      </c>
      <c r="E185" s="145">
        <f t="shared" si="8"/>
        <v>267165</v>
      </c>
      <c r="F185" s="178">
        <f t="shared" si="7"/>
        <v>665</v>
      </c>
    </row>
    <row r="186" spans="1:11" ht="35.25" customHeight="1" x14ac:dyDescent="0.25">
      <c r="A186" s="147" t="s">
        <v>379</v>
      </c>
      <c r="B186" s="144">
        <v>72000</v>
      </c>
      <c r="C186" s="144">
        <v>72000</v>
      </c>
      <c r="D186" s="144">
        <v>53208</v>
      </c>
      <c r="E186" s="144">
        <v>53208</v>
      </c>
      <c r="F186" s="178">
        <f t="shared" si="7"/>
        <v>18792</v>
      </c>
    </row>
    <row r="187" spans="1:11" ht="35.25" customHeight="1" x14ac:dyDescent="0.25">
      <c r="A187" s="147" t="s">
        <v>380</v>
      </c>
      <c r="B187" s="144">
        <v>108000</v>
      </c>
      <c r="C187" s="144">
        <v>108000</v>
      </c>
      <c r="D187" s="351">
        <v>124707</v>
      </c>
      <c r="E187" s="351">
        <v>124707</v>
      </c>
      <c r="F187" s="178">
        <f t="shared" si="7"/>
        <v>-16707</v>
      </c>
    </row>
    <row r="188" spans="1:11" ht="35.25" customHeight="1" x14ac:dyDescent="0.25">
      <c r="A188" s="147" t="s">
        <v>381</v>
      </c>
      <c r="B188" s="144">
        <v>14064</v>
      </c>
      <c r="C188" s="144">
        <v>14064</v>
      </c>
      <c r="D188" s="351">
        <v>20000</v>
      </c>
      <c r="E188" s="351">
        <v>20000</v>
      </c>
      <c r="F188" s="178">
        <f t="shared" si="7"/>
        <v>-5936</v>
      </c>
    </row>
    <row r="189" spans="1:11" ht="35.25" customHeight="1" x14ac:dyDescent="0.25">
      <c r="A189" s="147" t="s">
        <v>382</v>
      </c>
      <c r="B189" s="144">
        <v>25000</v>
      </c>
      <c r="C189" s="144">
        <v>25000</v>
      </c>
      <c r="D189" s="351">
        <v>27969</v>
      </c>
      <c r="E189" s="351">
        <v>27969</v>
      </c>
      <c r="F189" s="178">
        <f t="shared" si="7"/>
        <v>-2969</v>
      </c>
    </row>
    <row r="190" spans="1:11" ht="35.25" customHeight="1" x14ac:dyDescent="0.25">
      <c r="A190" s="147" t="s">
        <v>383</v>
      </c>
      <c r="B190" s="144">
        <v>3000</v>
      </c>
      <c r="C190" s="144">
        <v>3000</v>
      </c>
      <c r="D190" s="144">
        <v>2255</v>
      </c>
      <c r="E190" s="144">
        <v>2255</v>
      </c>
      <c r="F190" s="178">
        <f t="shared" si="7"/>
        <v>745</v>
      </c>
    </row>
    <row r="191" spans="1:11" ht="35.25" customHeight="1" x14ac:dyDescent="0.25">
      <c r="A191" s="151" t="s">
        <v>384</v>
      </c>
      <c r="B191" s="144">
        <v>2640</v>
      </c>
      <c r="C191" s="144">
        <v>2640</v>
      </c>
      <c r="D191" s="144">
        <v>912</v>
      </c>
      <c r="E191" s="144">
        <v>912</v>
      </c>
      <c r="F191" s="178">
        <f t="shared" si="7"/>
        <v>1728</v>
      </c>
    </row>
    <row r="192" spans="1:11" ht="50.25" customHeight="1" x14ac:dyDescent="0.25">
      <c r="A192" s="147" t="s">
        <v>385</v>
      </c>
      <c r="B192" s="144">
        <v>1000</v>
      </c>
      <c r="C192" s="144">
        <v>1000</v>
      </c>
      <c r="D192" s="144">
        <v>250</v>
      </c>
      <c r="E192" s="144">
        <v>250</v>
      </c>
      <c r="F192" s="178">
        <f t="shared" si="7"/>
        <v>750</v>
      </c>
    </row>
    <row r="193" spans="1:6" ht="36" customHeight="1" x14ac:dyDescent="0.25">
      <c r="A193" s="147" t="s">
        <v>386</v>
      </c>
      <c r="B193" s="144">
        <v>1500</v>
      </c>
      <c r="C193" s="144">
        <v>1500</v>
      </c>
      <c r="D193" s="144">
        <v>500</v>
      </c>
      <c r="E193" s="144">
        <v>500</v>
      </c>
      <c r="F193" s="178">
        <f t="shared" si="7"/>
        <v>1000</v>
      </c>
    </row>
    <row r="194" spans="1:6" ht="36" customHeight="1" x14ac:dyDescent="0.25">
      <c r="A194" s="147" t="s">
        <v>387</v>
      </c>
      <c r="B194" s="144">
        <v>3126</v>
      </c>
      <c r="C194" s="144">
        <v>3126</v>
      </c>
      <c r="D194" s="144">
        <v>208</v>
      </c>
      <c r="E194" s="144">
        <v>208</v>
      </c>
      <c r="F194" s="178">
        <f t="shared" si="7"/>
        <v>2918</v>
      </c>
    </row>
    <row r="195" spans="1:6" ht="46.5" customHeight="1" x14ac:dyDescent="0.25">
      <c r="A195" s="147" t="s">
        <v>388</v>
      </c>
      <c r="B195" s="144">
        <v>37500</v>
      </c>
      <c r="C195" s="144">
        <v>37500</v>
      </c>
      <c r="D195" s="144">
        <v>37156</v>
      </c>
      <c r="E195" s="144">
        <v>37156</v>
      </c>
      <c r="F195" s="178">
        <f t="shared" si="7"/>
        <v>344</v>
      </c>
    </row>
    <row r="196" spans="1:6" ht="36" customHeight="1" x14ac:dyDescent="0.25">
      <c r="A196" s="146" t="s">
        <v>41</v>
      </c>
      <c r="B196" s="150">
        <f>SUM(B197:B200)</f>
        <v>34170</v>
      </c>
      <c r="C196" s="150">
        <f t="shared" ref="C196:E196" si="9">SUM(C197:C200)</f>
        <v>34170</v>
      </c>
      <c r="D196" s="150">
        <f t="shared" si="9"/>
        <v>34065</v>
      </c>
      <c r="E196" s="150">
        <f t="shared" si="9"/>
        <v>34065</v>
      </c>
      <c r="F196" s="178">
        <f t="shared" si="7"/>
        <v>105</v>
      </c>
    </row>
    <row r="197" spans="1:6" ht="36" customHeight="1" x14ac:dyDescent="0.25">
      <c r="A197" s="147" t="s">
        <v>389</v>
      </c>
      <c r="B197" s="144">
        <v>8400</v>
      </c>
      <c r="C197" s="144">
        <v>8400</v>
      </c>
      <c r="D197" s="144">
        <v>8400</v>
      </c>
      <c r="E197" s="144">
        <v>8400</v>
      </c>
      <c r="F197" s="178">
        <f t="shared" si="7"/>
        <v>0</v>
      </c>
    </row>
    <row r="198" spans="1:6" ht="36" customHeight="1" x14ac:dyDescent="0.25">
      <c r="A198" s="147" t="s">
        <v>390</v>
      </c>
      <c r="B198" s="144">
        <v>3500</v>
      </c>
      <c r="C198" s="144">
        <v>3500</v>
      </c>
      <c r="D198" s="144">
        <v>3500</v>
      </c>
      <c r="E198" s="144">
        <v>3500</v>
      </c>
      <c r="F198" s="178">
        <f t="shared" si="7"/>
        <v>0</v>
      </c>
    </row>
    <row r="199" spans="1:6" ht="54" customHeight="1" x14ac:dyDescent="0.25">
      <c r="A199" s="147" t="s">
        <v>391</v>
      </c>
      <c r="B199" s="144">
        <v>17150</v>
      </c>
      <c r="C199" s="144">
        <v>17150</v>
      </c>
      <c r="D199" s="144">
        <v>17045</v>
      </c>
      <c r="E199" s="144">
        <v>17045</v>
      </c>
      <c r="F199" s="178">
        <f t="shared" si="7"/>
        <v>105</v>
      </c>
    </row>
    <row r="200" spans="1:6" ht="36" customHeight="1" x14ac:dyDescent="0.25">
      <c r="A200" s="147" t="s">
        <v>392</v>
      </c>
      <c r="B200" s="143">
        <v>5120</v>
      </c>
      <c r="C200" s="143">
        <v>5120</v>
      </c>
      <c r="D200" s="143">
        <v>5120</v>
      </c>
      <c r="E200" s="143">
        <v>5120</v>
      </c>
      <c r="F200" s="178">
        <f t="shared" si="7"/>
        <v>0</v>
      </c>
    </row>
    <row r="201" spans="1:6" ht="35.25" customHeight="1" x14ac:dyDescent="0.25">
      <c r="A201" s="132" t="s">
        <v>5</v>
      </c>
      <c r="B201" s="142">
        <f>B8+B23+B129+B180</f>
        <v>35353042.159999996</v>
      </c>
      <c r="C201" s="142">
        <f t="shared" ref="C201:E201" si="10">C8+C23+C129+C180</f>
        <v>34556941.899999999</v>
      </c>
      <c r="D201" s="142">
        <f t="shared" si="10"/>
        <v>31455970.523000002</v>
      </c>
      <c r="E201" s="142">
        <f t="shared" si="10"/>
        <v>30811449.233000003</v>
      </c>
    </row>
    <row r="205" spans="1:6" x14ac:dyDescent="0.25">
      <c r="B205" s="99">
        <v>35353042.159999996</v>
      </c>
      <c r="C205" s="99">
        <v>34556941.899999999</v>
      </c>
      <c r="D205" s="133">
        <v>31455970.523000002</v>
      </c>
      <c r="E205" s="133">
        <v>30811449.233000003</v>
      </c>
    </row>
    <row r="206" spans="1:6" x14ac:dyDescent="0.25">
      <c r="B206" s="135">
        <f>B201-B205</f>
        <v>0</v>
      </c>
      <c r="C206" s="135">
        <f t="shared" ref="C206:E206" si="11">C201-C205</f>
        <v>0</v>
      </c>
      <c r="D206" s="135">
        <f t="shared" si="11"/>
        <v>0</v>
      </c>
      <c r="E206" s="135">
        <f t="shared" si="11"/>
        <v>0</v>
      </c>
    </row>
  </sheetData>
  <mergeCells count="29">
    <mergeCell ref="A72:A73"/>
    <mergeCell ref="D72:D73"/>
    <mergeCell ref="E72:E73"/>
    <mergeCell ref="B111:B120"/>
    <mergeCell ref="C111:C120"/>
    <mergeCell ref="B96:B109"/>
    <mergeCell ref="C96:C109"/>
    <mergeCell ref="B87:B92"/>
    <mergeCell ref="C87:C92"/>
    <mergeCell ref="B81:B83"/>
    <mergeCell ref="C81:C83"/>
    <mergeCell ref="B51:B52"/>
    <mergeCell ref="C51:C52"/>
    <mergeCell ref="B72:B73"/>
    <mergeCell ref="C72:C73"/>
    <mergeCell ref="B77:B78"/>
    <mergeCell ref="C77:C78"/>
    <mergeCell ref="B63:B64"/>
    <mergeCell ref="C63:C64"/>
    <mergeCell ref="B29:B44"/>
    <mergeCell ref="A2:E2"/>
    <mergeCell ref="B4:E4"/>
    <mergeCell ref="B5:E5"/>
    <mergeCell ref="B6:E6"/>
    <mergeCell ref="B10:B11"/>
    <mergeCell ref="C10:C11"/>
    <mergeCell ref="B26:B28"/>
    <mergeCell ref="C26:C28"/>
    <mergeCell ref="C29:C44"/>
  </mergeCells>
  <printOptions horizontalCentered="1"/>
  <pageMargins left="0.39370078740157483" right="0.39370078740157483" top="0.39370078740157483" bottom="0.39370078740157483" header="0.31496062992125984" footer="0.31496062992125984"/>
  <pageSetup paperSize="9"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view="pageBreakPreview" topLeftCell="A16" zoomScaleNormal="100" zoomScaleSheetLayoutView="100" workbookViewId="0">
      <selection activeCell="B11" sqref="B11:E11"/>
    </sheetView>
  </sheetViews>
  <sheetFormatPr defaultRowHeight="15" x14ac:dyDescent="0.25"/>
  <cols>
    <col min="1" max="1" width="48.85546875" customWidth="1"/>
    <col min="2" max="5" width="16.42578125" customWidth="1"/>
    <col min="7" max="7" width="40" customWidth="1"/>
    <col min="257" max="257" width="48.85546875" customWidth="1"/>
    <col min="258" max="261" width="16.42578125" customWidth="1"/>
    <col min="513" max="513" width="48.85546875" customWidth="1"/>
    <col min="514" max="517" width="16.42578125" customWidth="1"/>
    <col min="769" max="769" width="48.85546875" customWidth="1"/>
    <col min="770" max="773" width="16.42578125" customWidth="1"/>
    <col min="1025" max="1025" width="48.85546875" customWidth="1"/>
    <col min="1026" max="1029" width="16.42578125" customWidth="1"/>
    <col min="1281" max="1281" width="48.85546875" customWidth="1"/>
    <col min="1282" max="1285" width="16.42578125" customWidth="1"/>
    <col min="1537" max="1537" width="48.85546875" customWidth="1"/>
    <col min="1538" max="1541" width="16.42578125" customWidth="1"/>
    <col min="1793" max="1793" width="48.85546875" customWidth="1"/>
    <col min="1794" max="1797" width="16.42578125" customWidth="1"/>
    <col min="2049" max="2049" width="48.85546875" customWidth="1"/>
    <col min="2050" max="2053" width="16.42578125" customWidth="1"/>
    <col min="2305" max="2305" width="48.85546875" customWidth="1"/>
    <col min="2306" max="2309" width="16.42578125" customWidth="1"/>
    <col min="2561" max="2561" width="48.85546875" customWidth="1"/>
    <col min="2562" max="2565" width="16.42578125" customWidth="1"/>
    <col min="2817" max="2817" width="48.85546875" customWidth="1"/>
    <col min="2818" max="2821" width="16.42578125" customWidth="1"/>
    <col min="3073" max="3073" width="48.85546875" customWidth="1"/>
    <col min="3074" max="3077" width="16.42578125" customWidth="1"/>
    <col min="3329" max="3329" width="48.85546875" customWidth="1"/>
    <col min="3330" max="3333" width="16.42578125" customWidth="1"/>
    <col min="3585" max="3585" width="48.85546875" customWidth="1"/>
    <col min="3586" max="3589" width="16.42578125" customWidth="1"/>
    <col min="3841" max="3841" width="48.85546875" customWidth="1"/>
    <col min="3842" max="3845" width="16.42578125" customWidth="1"/>
    <col min="4097" max="4097" width="48.85546875" customWidth="1"/>
    <col min="4098" max="4101" width="16.42578125" customWidth="1"/>
    <col min="4353" max="4353" width="48.85546875" customWidth="1"/>
    <col min="4354" max="4357" width="16.42578125" customWidth="1"/>
    <col min="4609" max="4609" width="48.85546875" customWidth="1"/>
    <col min="4610" max="4613" width="16.42578125" customWidth="1"/>
    <col min="4865" max="4865" width="48.85546875" customWidth="1"/>
    <col min="4866" max="4869" width="16.42578125" customWidth="1"/>
    <col min="5121" max="5121" width="48.85546875" customWidth="1"/>
    <col min="5122" max="5125" width="16.42578125" customWidth="1"/>
    <col min="5377" max="5377" width="48.85546875" customWidth="1"/>
    <col min="5378" max="5381" width="16.42578125" customWidth="1"/>
    <col min="5633" max="5633" width="48.85546875" customWidth="1"/>
    <col min="5634" max="5637" width="16.42578125" customWidth="1"/>
    <col min="5889" max="5889" width="48.85546875" customWidth="1"/>
    <col min="5890" max="5893" width="16.42578125" customWidth="1"/>
    <col min="6145" max="6145" width="48.85546875" customWidth="1"/>
    <col min="6146" max="6149" width="16.42578125" customWidth="1"/>
    <col min="6401" max="6401" width="48.85546875" customWidth="1"/>
    <col min="6402" max="6405" width="16.42578125" customWidth="1"/>
    <col min="6657" max="6657" width="48.85546875" customWidth="1"/>
    <col min="6658" max="6661" width="16.42578125" customWidth="1"/>
    <col min="6913" max="6913" width="48.85546875" customWidth="1"/>
    <col min="6914" max="6917" width="16.42578125" customWidth="1"/>
    <col min="7169" max="7169" width="48.85546875" customWidth="1"/>
    <col min="7170" max="7173" width="16.42578125" customWidth="1"/>
    <col min="7425" max="7425" width="48.85546875" customWidth="1"/>
    <col min="7426" max="7429" width="16.42578125" customWidth="1"/>
    <col min="7681" max="7681" width="48.85546875" customWidth="1"/>
    <col min="7682" max="7685" width="16.42578125" customWidth="1"/>
    <col min="7937" max="7937" width="48.85546875" customWidth="1"/>
    <col min="7938" max="7941" width="16.42578125" customWidth="1"/>
    <col min="8193" max="8193" width="48.85546875" customWidth="1"/>
    <col min="8194" max="8197" width="16.42578125" customWidth="1"/>
    <col min="8449" max="8449" width="48.85546875" customWidth="1"/>
    <col min="8450" max="8453" width="16.42578125" customWidth="1"/>
    <col min="8705" max="8705" width="48.85546875" customWidth="1"/>
    <col min="8706" max="8709" width="16.42578125" customWidth="1"/>
    <col min="8961" max="8961" width="48.85546875" customWidth="1"/>
    <col min="8962" max="8965" width="16.42578125" customWidth="1"/>
    <col min="9217" max="9217" width="48.85546875" customWidth="1"/>
    <col min="9218" max="9221" width="16.42578125" customWidth="1"/>
    <col min="9473" max="9473" width="48.85546875" customWidth="1"/>
    <col min="9474" max="9477" width="16.42578125" customWidth="1"/>
    <col min="9729" max="9729" width="48.85546875" customWidth="1"/>
    <col min="9730" max="9733" width="16.42578125" customWidth="1"/>
    <col min="9985" max="9985" width="48.85546875" customWidth="1"/>
    <col min="9986" max="9989" width="16.42578125" customWidth="1"/>
    <col min="10241" max="10241" width="48.85546875" customWidth="1"/>
    <col min="10242" max="10245" width="16.42578125" customWidth="1"/>
    <col min="10497" max="10497" width="48.85546875" customWidth="1"/>
    <col min="10498" max="10501" width="16.42578125" customWidth="1"/>
    <col min="10753" max="10753" width="48.85546875" customWidth="1"/>
    <col min="10754" max="10757" width="16.42578125" customWidth="1"/>
    <col min="11009" max="11009" width="48.85546875" customWidth="1"/>
    <col min="11010" max="11013" width="16.42578125" customWidth="1"/>
    <col min="11265" max="11265" width="48.85546875" customWidth="1"/>
    <col min="11266" max="11269" width="16.42578125" customWidth="1"/>
    <col min="11521" max="11521" width="48.85546875" customWidth="1"/>
    <col min="11522" max="11525" width="16.42578125" customWidth="1"/>
    <col min="11777" max="11777" width="48.85546875" customWidth="1"/>
    <col min="11778" max="11781" width="16.42578125" customWidth="1"/>
    <col min="12033" max="12033" width="48.85546875" customWidth="1"/>
    <col min="12034" max="12037" width="16.42578125" customWidth="1"/>
    <col min="12289" max="12289" width="48.85546875" customWidth="1"/>
    <col min="12290" max="12293" width="16.42578125" customWidth="1"/>
    <col min="12545" max="12545" width="48.85546875" customWidth="1"/>
    <col min="12546" max="12549" width="16.42578125" customWidth="1"/>
    <col min="12801" max="12801" width="48.85546875" customWidth="1"/>
    <col min="12802" max="12805" width="16.42578125" customWidth="1"/>
    <col min="13057" max="13057" width="48.85546875" customWidth="1"/>
    <col min="13058" max="13061" width="16.42578125" customWidth="1"/>
    <col min="13313" max="13313" width="48.85546875" customWidth="1"/>
    <col min="13314" max="13317" width="16.42578125" customWidth="1"/>
    <col min="13569" max="13569" width="48.85546875" customWidth="1"/>
    <col min="13570" max="13573" width="16.42578125" customWidth="1"/>
    <col min="13825" max="13825" width="48.85546875" customWidth="1"/>
    <col min="13826" max="13829" width="16.42578125" customWidth="1"/>
    <col min="14081" max="14081" width="48.85546875" customWidth="1"/>
    <col min="14082" max="14085" width="16.42578125" customWidth="1"/>
    <col min="14337" max="14337" width="48.85546875" customWidth="1"/>
    <col min="14338" max="14341" width="16.42578125" customWidth="1"/>
    <col min="14593" max="14593" width="48.85546875" customWidth="1"/>
    <col min="14594" max="14597" width="16.42578125" customWidth="1"/>
    <col min="14849" max="14849" width="48.85546875" customWidth="1"/>
    <col min="14850" max="14853" width="16.42578125" customWidth="1"/>
    <col min="15105" max="15105" width="48.85546875" customWidth="1"/>
    <col min="15106" max="15109" width="16.42578125" customWidth="1"/>
    <col min="15361" max="15361" width="48.85546875" customWidth="1"/>
    <col min="15362" max="15365" width="16.42578125" customWidth="1"/>
    <col min="15617" max="15617" width="48.85546875" customWidth="1"/>
    <col min="15618" max="15621" width="16.42578125" customWidth="1"/>
    <col min="15873" max="15873" width="48.85546875" customWidth="1"/>
    <col min="15874" max="15877" width="16.42578125" customWidth="1"/>
    <col min="16129" max="16129" width="48.85546875" customWidth="1"/>
    <col min="16130" max="16133" width="16.42578125" customWidth="1"/>
  </cols>
  <sheetData>
    <row r="1" spans="1:7" x14ac:dyDescent="0.25">
      <c r="E1" s="95"/>
    </row>
    <row r="2" spans="1:7" x14ac:dyDescent="0.25">
      <c r="A2" s="213" t="s">
        <v>264</v>
      </c>
      <c r="B2" s="213"/>
      <c r="C2" s="213"/>
      <c r="D2" s="213"/>
      <c r="E2" s="213"/>
    </row>
    <row r="3" spans="1:7" x14ac:dyDescent="0.25">
      <c r="A3" s="93"/>
      <c r="B3" s="93"/>
      <c r="C3" s="93"/>
      <c r="D3" s="93"/>
      <c r="E3" s="93"/>
    </row>
    <row r="4" spans="1:7" ht="38.25" customHeight="1" x14ac:dyDescent="0.25">
      <c r="A4" s="96" t="s">
        <v>265</v>
      </c>
      <c r="B4" s="214" t="s">
        <v>79</v>
      </c>
      <c r="C4" s="214"/>
      <c r="D4" s="214"/>
      <c r="E4" s="214"/>
    </row>
    <row r="5" spans="1:7" ht="21" customHeight="1" x14ac:dyDescent="0.25">
      <c r="A5" s="96" t="s">
        <v>2</v>
      </c>
      <c r="B5" s="214" t="s">
        <v>28</v>
      </c>
      <c r="C5" s="214"/>
      <c r="D5" s="214"/>
      <c r="E5" s="214"/>
    </row>
    <row r="6" spans="1:7" x14ac:dyDescent="0.25">
      <c r="A6" s="96" t="s">
        <v>1</v>
      </c>
      <c r="B6" s="214" t="s">
        <v>78</v>
      </c>
      <c r="C6" s="214"/>
      <c r="D6" s="214"/>
      <c r="E6" s="214"/>
    </row>
    <row r="7" spans="1:7" ht="24" customHeight="1" x14ac:dyDescent="0.25">
      <c r="A7" s="96" t="s">
        <v>4</v>
      </c>
      <c r="B7" s="215" t="s">
        <v>29</v>
      </c>
      <c r="C7" s="215"/>
      <c r="D7" s="215"/>
      <c r="E7" s="215"/>
    </row>
    <row r="8" spans="1:7" ht="163.5" customHeight="1" x14ac:dyDescent="0.25">
      <c r="A8" s="192" t="s">
        <v>266</v>
      </c>
      <c r="B8" s="217" t="s">
        <v>473</v>
      </c>
      <c r="C8" s="218" t="s">
        <v>30</v>
      </c>
      <c r="D8" s="218" t="s">
        <v>30</v>
      </c>
      <c r="E8" s="219" t="s">
        <v>30</v>
      </c>
    </row>
    <row r="9" spans="1:7" ht="101.25" customHeight="1" x14ac:dyDescent="0.25">
      <c r="A9" s="216"/>
      <c r="B9" s="217" t="s">
        <v>474</v>
      </c>
      <c r="C9" s="218" t="s">
        <v>31</v>
      </c>
      <c r="D9" s="218" t="s">
        <v>31</v>
      </c>
      <c r="E9" s="219" t="s">
        <v>31</v>
      </c>
    </row>
    <row r="10" spans="1:7" ht="90" customHeight="1" x14ac:dyDescent="0.25">
      <c r="A10" s="216"/>
      <c r="B10" s="217" t="s">
        <v>475</v>
      </c>
      <c r="C10" s="218" t="s">
        <v>32</v>
      </c>
      <c r="D10" s="218" t="s">
        <v>32</v>
      </c>
      <c r="E10" s="219" t="s">
        <v>32</v>
      </c>
    </row>
    <row r="11" spans="1:7" ht="90" customHeight="1" x14ac:dyDescent="0.25">
      <c r="A11" s="193"/>
      <c r="B11" s="220" t="s">
        <v>469</v>
      </c>
      <c r="C11" s="221"/>
      <c r="D11" s="221"/>
      <c r="E11" s="222"/>
    </row>
    <row r="12" spans="1:7" ht="52.5" customHeight="1" x14ac:dyDescent="0.25">
      <c r="A12" s="209" t="s">
        <v>471</v>
      </c>
      <c r="B12" s="203" t="s">
        <v>466</v>
      </c>
      <c r="C12" s="204"/>
      <c r="D12" s="203" t="s">
        <v>467</v>
      </c>
      <c r="E12" s="204"/>
    </row>
    <row r="13" spans="1:7" ht="137.25" customHeight="1" x14ac:dyDescent="0.25">
      <c r="A13" s="210"/>
      <c r="B13" s="207" t="s">
        <v>468</v>
      </c>
      <c r="C13" s="208"/>
      <c r="D13" s="205" t="s">
        <v>267</v>
      </c>
      <c r="E13" s="206"/>
      <c r="G13" s="2"/>
    </row>
    <row r="14" spans="1:7" ht="37.5" customHeight="1" x14ac:dyDescent="0.25">
      <c r="A14" s="214" t="s">
        <v>268</v>
      </c>
      <c r="B14" s="223" t="s">
        <v>25</v>
      </c>
      <c r="C14" s="224"/>
      <c r="D14" s="225" t="s">
        <v>23</v>
      </c>
      <c r="E14" s="225" t="s">
        <v>24</v>
      </c>
    </row>
    <row r="15" spans="1:7" ht="37.5" customHeight="1" x14ac:dyDescent="0.25">
      <c r="A15" s="214"/>
      <c r="B15" s="105" t="s">
        <v>26</v>
      </c>
      <c r="C15" s="106" t="s">
        <v>22</v>
      </c>
      <c r="D15" s="225"/>
      <c r="E15" s="225"/>
    </row>
    <row r="16" spans="1:7" ht="80.25" customHeight="1" x14ac:dyDescent="0.25">
      <c r="A16" s="214"/>
      <c r="B16" s="97" t="s">
        <v>184</v>
      </c>
      <c r="C16" s="98" t="s">
        <v>185</v>
      </c>
      <c r="D16" s="102">
        <v>377865</v>
      </c>
      <c r="E16" s="103">
        <v>377865</v>
      </c>
    </row>
    <row r="17" spans="1:5" ht="137.25" customHeight="1" x14ac:dyDescent="0.25">
      <c r="A17" s="214"/>
      <c r="B17" s="97" t="s">
        <v>186</v>
      </c>
      <c r="C17" s="98" t="s">
        <v>185</v>
      </c>
      <c r="D17" s="102">
        <v>313142</v>
      </c>
      <c r="E17" s="102">
        <v>313142</v>
      </c>
    </row>
    <row r="18" spans="1:5" ht="136.5" customHeight="1" x14ac:dyDescent="0.25">
      <c r="A18" s="214"/>
      <c r="B18" s="97" t="s">
        <v>187</v>
      </c>
      <c r="C18" s="98" t="s">
        <v>188</v>
      </c>
      <c r="D18" s="98">
        <v>82</v>
      </c>
      <c r="E18" s="98">
        <v>82</v>
      </c>
    </row>
    <row r="19" spans="1:5" ht="45.75" customHeight="1" x14ac:dyDescent="0.25">
      <c r="A19" s="96" t="s">
        <v>269</v>
      </c>
      <c r="B19" s="78" t="s">
        <v>14</v>
      </c>
      <c r="C19" s="131" t="s">
        <v>180</v>
      </c>
      <c r="D19" s="78" t="s">
        <v>9</v>
      </c>
      <c r="E19" s="104" t="s">
        <v>10</v>
      </c>
    </row>
    <row r="20" spans="1:5" ht="38.25" customHeight="1" x14ac:dyDescent="0.25">
      <c r="A20" s="36" t="s">
        <v>27</v>
      </c>
      <c r="B20" s="211"/>
      <c r="C20" s="211"/>
      <c r="D20" s="211"/>
      <c r="E20" s="212"/>
    </row>
  </sheetData>
  <mergeCells count="20">
    <mergeCell ref="A8:A11"/>
    <mergeCell ref="B8:E8"/>
    <mergeCell ref="B9:E9"/>
    <mergeCell ref="B11:E11"/>
    <mergeCell ref="A14:A18"/>
    <mergeCell ref="B14:C14"/>
    <mergeCell ref="D14:D15"/>
    <mergeCell ref="E14:E15"/>
    <mergeCell ref="B12:C12"/>
    <mergeCell ref="B10:E10"/>
    <mergeCell ref="A2:E2"/>
    <mergeCell ref="B4:E4"/>
    <mergeCell ref="B5:E5"/>
    <mergeCell ref="B6:E6"/>
    <mergeCell ref="B7:E7"/>
    <mergeCell ref="D12:E12"/>
    <mergeCell ref="D13:E13"/>
    <mergeCell ref="B13:C13"/>
    <mergeCell ref="A12:A13"/>
    <mergeCell ref="B20:E20"/>
  </mergeCells>
  <printOptions horizontalCentered="1"/>
  <pageMargins left="0.31" right="0.39370078740157483" top="0.39370078740157483" bottom="0.39370078740157483" header="0.31496062992125984" footer="0.31496062992125984"/>
  <pageSetup scale="80" orientation="portrait" horizontalDpi="4294967292"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view="pageBreakPreview" topLeftCell="A28" zoomScaleSheetLayoutView="100" workbookViewId="0">
      <selection activeCell="A48" sqref="A48"/>
    </sheetView>
  </sheetViews>
  <sheetFormatPr defaultRowHeight="15" x14ac:dyDescent="0.25"/>
  <cols>
    <col min="1" max="1" width="48.85546875" style="30" customWidth="1"/>
    <col min="2" max="2" width="20.28515625" style="30" customWidth="1"/>
    <col min="3" max="5" width="16.42578125" style="30" customWidth="1"/>
    <col min="7" max="7" width="87.7109375" customWidth="1"/>
  </cols>
  <sheetData>
    <row r="1" spans="1:7" x14ac:dyDescent="0.25">
      <c r="E1" s="29" t="s">
        <v>20</v>
      </c>
    </row>
    <row r="2" spans="1:7" ht="15" customHeight="1" x14ac:dyDescent="0.25">
      <c r="A2" s="213" t="s">
        <v>472</v>
      </c>
      <c r="B2" s="213"/>
      <c r="C2" s="213"/>
      <c r="D2" s="213"/>
      <c r="E2" s="213"/>
    </row>
    <row r="4" spans="1:7" ht="29.25" customHeight="1" x14ac:dyDescent="0.25">
      <c r="A4" s="37" t="s">
        <v>2</v>
      </c>
      <c r="B4" s="226" t="s">
        <v>28</v>
      </c>
      <c r="C4" s="226"/>
      <c r="D4" s="226"/>
      <c r="E4" s="226"/>
    </row>
    <row r="5" spans="1:7" ht="36" customHeight="1" x14ac:dyDescent="0.25">
      <c r="A5" s="37" t="s">
        <v>13</v>
      </c>
      <c r="B5" s="215" t="s">
        <v>30</v>
      </c>
      <c r="C5" s="215"/>
      <c r="D5" s="215"/>
      <c r="E5" s="215"/>
    </row>
    <row r="6" spans="1:7" ht="37.5" customHeight="1" x14ac:dyDescent="0.25">
      <c r="A6" s="37" t="s">
        <v>6</v>
      </c>
      <c r="B6" s="226" t="s">
        <v>110</v>
      </c>
      <c r="C6" s="226"/>
      <c r="D6" s="226"/>
      <c r="E6" s="226"/>
    </row>
    <row r="7" spans="1:7" ht="54" customHeight="1" x14ac:dyDescent="0.25">
      <c r="A7" s="37" t="s">
        <v>7</v>
      </c>
      <c r="B7" s="215" t="s">
        <v>69</v>
      </c>
      <c r="C7" s="215"/>
      <c r="D7" s="215"/>
      <c r="E7" s="215"/>
    </row>
    <row r="8" spans="1:7" ht="78" customHeight="1" x14ac:dyDescent="0.25">
      <c r="A8" s="230" t="s">
        <v>21</v>
      </c>
      <c r="B8" s="227" t="s">
        <v>271</v>
      </c>
      <c r="C8" s="228"/>
      <c r="D8" s="228"/>
      <c r="E8" s="229"/>
      <c r="G8" s="2"/>
    </row>
    <row r="9" spans="1:7" ht="166.5" customHeight="1" x14ac:dyDescent="0.25">
      <c r="A9" s="231"/>
      <c r="B9" s="236" t="s">
        <v>393</v>
      </c>
      <c r="C9" s="237"/>
      <c r="D9" s="237"/>
      <c r="E9" s="238"/>
      <c r="G9" s="52"/>
    </row>
    <row r="10" spans="1:7" ht="109.5" customHeight="1" x14ac:dyDescent="0.25">
      <c r="A10" s="231"/>
      <c r="B10" s="227" t="s">
        <v>256</v>
      </c>
      <c r="C10" s="228"/>
      <c r="D10" s="228"/>
      <c r="E10" s="229"/>
      <c r="G10" s="53"/>
    </row>
    <row r="11" spans="1:7" ht="59.25" customHeight="1" x14ac:dyDescent="0.25">
      <c r="A11" s="231"/>
      <c r="B11" s="239" t="s">
        <v>189</v>
      </c>
      <c r="C11" s="240"/>
      <c r="D11" s="240"/>
      <c r="E11" s="241"/>
      <c r="G11" s="9"/>
    </row>
    <row r="12" spans="1:7" ht="96.75" customHeight="1" x14ac:dyDescent="0.25">
      <c r="A12" s="231"/>
      <c r="B12" s="233" t="s">
        <v>272</v>
      </c>
      <c r="C12" s="234" t="s">
        <v>190</v>
      </c>
      <c r="D12" s="234" t="s">
        <v>190</v>
      </c>
      <c r="E12" s="235" t="s">
        <v>190</v>
      </c>
      <c r="G12" s="9"/>
    </row>
    <row r="13" spans="1:7" ht="75.75" customHeight="1" x14ac:dyDescent="0.25">
      <c r="A13" s="231"/>
      <c r="B13" s="233" t="s">
        <v>274</v>
      </c>
      <c r="C13" s="234" t="s">
        <v>191</v>
      </c>
      <c r="D13" s="234" t="s">
        <v>191</v>
      </c>
      <c r="E13" s="235" t="s">
        <v>191</v>
      </c>
      <c r="G13" s="9"/>
    </row>
    <row r="14" spans="1:7" ht="71.25" customHeight="1" x14ac:dyDescent="0.25">
      <c r="A14" s="231"/>
      <c r="B14" s="233" t="s">
        <v>273</v>
      </c>
      <c r="C14" s="234" t="s">
        <v>192</v>
      </c>
      <c r="D14" s="234" t="s">
        <v>192</v>
      </c>
      <c r="E14" s="235" t="s">
        <v>192</v>
      </c>
      <c r="G14" s="9"/>
    </row>
    <row r="15" spans="1:7" ht="43.5" customHeight="1" x14ac:dyDescent="0.25">
      <c r="A15" s="231"/>
      <c r="B15" s="239" t="s">
        <v>195</v>
      </c>
      <c r="C15" s="240"/>
      <c r="D15" s="240"/>
      <c r="E15" s="241"/>
      <c r="G15" s="9"/>
    </row>
    <row r="16" spans="1:7" ht="101.25" customHeight="1" x14ac:dyDescent="0.25">
      <c r="A16" s="231"/>
      <c r="B16" s="233" t="s">
        <v>275</v>
      </c>
      <c r="C16" s="234"/>
      <c r="D16" s="234"/>
      <c r="E16" s="235"/>
      <c r="G16" s="9"/>
    </row>
    <row r="17" spans="1:7" ht="39.75" customHeight="1" x14ac:dyDescent="0.25">
      <c r="A17" s="231"/>
      <c r="B17" s="233" t="s">
        <v>257</v>
      </c>
      <c r="C17" s="234"/>
      <c r="D17" s="234"/>
      <c r="E17" s="235"/>
      <c r="G17" s="9"/>
    </row>
    <row r="18" spans="1:7" ht="43.5" customHeight="1" x14ac:dyDescent="0.25">
      <c r="A18" s="231"/>
      <c r="B18" s="242" t="s">
        <v>363</v>
      </c>
      <c r="C18" s="243"/>
      <c r="D18" s="243"/>
      <c r="E18" s="244"/>
      <c r="G18" s="9"/>
    </row>
    <row r="19" spans="1:7" ht="80.25" customHeight="1" x14ac:dyDescent="0.25">
      <c r="A19" s="232"/>
      <c r="B19" s="245" t="s">
        <v>258</v>
      </c>
      <c r="C19" s="246"/>
      <c r="D19" s="246"/>
      <c r="E19" s="247"/>
      <c r="G19" s="2"/>
    </row>
    <row r="20" spans="1:7" ht="38.25" customHeight="1" x14ac:dyDescent="0.25">
      <c r="A20" s="194" t="s">
        <v>77</v>
      </c>
      <c r="B20" s="259" t="s">
        <v>74</v>
      </c>
      <c r="C20" s="261"/>
      <c r="D20" s="259" t="s">
        <v>75</v>
      </c>
      <c r="E20" s="260"/>
      <c r="G20" s="2"/>
    </row>
    <row r="21" spans="1:7" ht="90.75" customHeight="1" x14ac:dyDescent="0.25">
      <c r="A21" s="248"/>
      <c r="B21" s="249" t="s">
        <v>71</v>
      </c>
      <c r="C21" s="250"/>
      <c r="D21" s="251" t="s">
        <v>276</v>
      </c>
      <c r="E21" s="252"/>
      <c r="G21" s="2"/>
    </row>
    <row r="22" spans="1:7" ht="35.25" customHeight="1" x14ac:dyDescent="0.25">
      <c r="A22" s="253" t="s">
        <v>8</v>
      </c>
      <c r="B22" s="256" t="s">
        <v>25</v>
      </c>
      <c r="C22" s="257"/>
      <c r="D22" s="258" t="s">
        <v>23</v>
      </c>
      <c r="E22" s="258" t="s">
        <v>24</v>
      </c>
    </row>
    <row r="23" spans="1:7" ht="36" customHeight="1" x14ac:dyDescent="0.25">
      <c r="A23" s="254"/>
      <c r="B23" s="140" t="s">
        <v>26</v>
      </c>
      <c r="C23" s="34" t="s">
        <v>22</v>
      </c>
      <c r="D23" s="258"/>
      <c r="E23" s="258"/>
      <c r="G23" s="5"/>
    </row>
    <row r="24" spans="1:7" ht="93.75" customHeight="1" x14ac:dyDescent="0.25">
      <c r="A24" s="254"/>
      <c r="B24" s="86" t="s">
        <v>111</v>
      </c>
      <c r="C24" s="82" t="s">
        <v>34</v>
      </c>
      <c r="D24" s="92">
        <v>35280</v>
      </c>
      <c r="E24" s="92">
        <v>35019</v>
      </c>
      <c r="G24" s="5"/>
    </row>
    <row r="25" spans="1:7" ht="105" customHeight="1" x14ac:dyDescent="0.25">
      <c r="A25" s="254"/>
      <c r="B25" s="87" t="s">
        <v>112</v>
      </c>
      <c r="C25" s="82" t="s">
        <v>34</v>
      </c>
      <c r="D25" s="92">
        <v>17005</v>
      </c>
      <c r="E25" s="92">
        <v>17005</v>
      </c>
      <c r="G25" s="5"/>
    </row>
    <row r="26" spans="1:7" ht="103.5" customHeight="1" x14ac:dyDescent="0.25">
      <c r="A26" s="254"/>
      <c r="B26" s="88" t="s">
        <v>113</v>
      </c>
      <c r="C26" s="82" t="s">
        <v>34</v>
      </c>
      <c r="D26" s="92">
        <v>490</v>
      </c>
      <c r="E26" s="92">
        <v>490</v>
      </c>
      <c r="G26" s="5"/>
    </row>
    <row r="27" spans="1:7" ht="123" customHeight="1" x14ac:dyDescent="0.25">
      <c r="A27" s="254"/>
      <c r="B27" s="88" t="s">
        <v>190</v>
      </c>
      <c r="C27" s="82" t="s">
        <v>34</v>
      </c>
      <c r="D27" s="92">
        <v>5909</v>
      </c>
      <c r="E27" s="92">
        <v>530.52</v>
      </c>
      <c r="G27" s="5"/>
    </row>
    <row r="28" spans="1:7" ht="61.5" customHeight="1" x14ac:dyDescent="0.25">
      <c r="A28" s="254"/>
      <c r="B28" s="88" t="s">
        <v>194</v>
      </c>
      <c r="C28" s="82" t="s">
        <v>193</v>
      </c>
      <c r="D28" s="107">
        <v>30</v>
      </c>
      <c r="E28" s="107">
        <v>30</v>
      </c>
      <c r="G28" s="5"/>
    </row>
    <row r="29" spans="1:7" ht="76.5" customHeight="1" x14ac:dyDescent="0.25">
      <c r="A29" s="255"/>
      <c r="B29" s="88" t="s">
        <v>255</v>
      </c>
      <c r="C29" s="82" t="s">
        <v>193</v>
      </c>
      <c r="D29" s="107">
        <v>2</v>
      </c>
      <c r="E29" s="107">
        <v>2</v>
      </c>
      <c r="G29" s="5"/>
    </row>
    <row r="30" spans="1:7" ht="36.75" customHeight="1" x14ac:dyDescent="0.25">
      <c r="A30" s="51" t="s">
        <v>15</v>
      </c>
      <c r="B30" s="78" t="s">
        <v>14</v>
      </c>
      <c r="C30" s="80" t="s">
        <v>180</v>
      </c>
      <c r="D30" s="38" t="s">
        <v>9</v>
      </c>
      <c r="E30" s="79" t="s">
        <v>10</v>
      </c>
      <c r="G30" s="5"/>
    </row>
    <row r="31" spans="1:7" ht="80.25" customHeight="1" x14ac:dyDescent="0.25">
      <c r="A31" s="189" t="s">
        <v>181</v>
      </c>
      <c r="B31" s="211"/>
      <c r="C31" s="211"/>
      <c r="D31" s="211"/>
      <c r="E31" s="212"/>
      <c r="G31" s="5"/>
    </row>
  </sheetData>
  <mergeCells count="28">
    <mergeCell ref="B31:E31"/>
    <mergeCell ref="B22:C22"/>
    <mergeCell ref="D22:D23"/>
    <mergeCell ref="E22:E23"/>
    <mergeCell ref="D20:E20"/>
    <mergeCell ref="B20:C20"/>
    <mergeCell ref="A20:A21"/>
    <mergeCell ref="B21:C21"/>
    <mergeCell ref="D21:E21"/>
    <mergeCell ref="A22:A29"/>
    <mergeCell ref="B6:E6"/>
    <mergeCell ref="B15:E15"/>
    <mergeCell ref="B16:E16"/>
    <mergeCell ref="A2:E2"/>
    <mergeCell ref="B4:E4"/>
    <mergeCell ref="B5:E5"/>
    <mergeCell ref="B7:E7"/>
    <mergeCell ref="B8:E8"/>
    <mergeCell ref="A8:A19"/>
    <mergeCell ref="B17:E17"/>
    <mergeCell ref="B9:E9"/>
    <mergeCell ref="B11:E11"/>
    <mergeCell ref="B10:E10"/>
    <mergeCell ref="B18:E18"/>
    <mergeCell ref="B12:E12"/>
    <mergeCell ref="B13:E13"/>
    <mergeCell ref="B14:E14"/>
    <mergeCell ref="B19:E19"/>
  </mergeCells>
  <printOptions horizontalCentered="1"/>
  <pageMargins left="0.39370078740157483" right="0.39370078740157483" top="0.39370078740157483" bottom="0.39370078740157483" header="0.31496062992125984" footer="0.31496062992125984"/>
  <pageSetup paperSize="9" scale="8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2"/>
  <sheetViews>
    <sheetView view="pageBreakPreview" topLeftCell="A79" zoomScale="95" zoomScaleSheetLayoutView="95" workbookViewId="0">
      <selection activeCell="B86" sqref="B86:E86"/>
    </sheetView>
  </sheetViews>
  <sheetFormatPr defaultRowHeight="18" x14ac:dyDescent="0.35"/>
  <cols>
    <col min="1" max="1" width="32.42578125" style="153" customWidth="1"/>
    <col min="2" max="5" width="20.42578125" style="154" customWidth="1"/>
    <col min="6" max="6" width="11.5703125" customWidth="1"/>
    <col min="7" max="7" width="14.28515625" customWidth="1"/>
    <col min="8" max="8" width="18.85546875" customWidth="1"/>
    <col min="9" max="9" width="35.5703125" customWidth="1"/>
    <col min="10" max="10" width="11.5703125" customWidth="1"/>
    <col min="11" max="11" width="11" customWidth="1"/>
  </cols>
  <sheetData>
    <row r="1" spans="1:11" ht="16.5" customHeight="1" x14ac:dyDescent="0.35">
      <c r="I1" s="16"/>
      <c r="J1" s="16"/>
    </row>
    <row r="2" spans="1:11" ht="21" customHeight="1" x14ac:dyDescent="0.25">
      <c r="A2" s="307" t="s">
        <v>12</v>
      </c>
      <c r="B2" s="307"/>
      <c r="C2" s="307"/>
      <c r="D2" s="307"/>
      <c r="E2" s="307"/>
      <c r="I2" s="42"/>
      <c r="J2" s="42"/>
    </row>
    <row r="3" spans="1:11" x14ac:dyDescent="0.35">
      <c r="B3" s="155"/>
      <c r="C3" s="155"/>
      <c r="D3" s="155"/>
      <c r="E3" s="155"/>
      <c r="I3" s="16"/>
      <c r="J3" s="16"/>
    </row>
    <row r="4" spans="1:11" ht="21.75" customHeight="1" x14ac:dyDescent="0.25">
      <c r="A4" s="152" t="s">
        <v>2</v>
      </c>
      <c r="B4" s="308" t="s">
        <v>28</v>
      </c>
      <c r="C4" s="308"/>
      <c r="D4" s="308"/>
      <c r="E4" s="308"/>
      <c r="I4" s="19"/>
      <c r="J4" s="19"/>
    </row>
    <row r="5" spans="1:11" ht="36" customHeight="1" x14ac:dyDescent="0.25">
      <c r="A5" s="152" t="s">
        <v>13</v>
      </c>
      <c r="B5" s="308" t="s">
        <v>31</v>
      </c>
      <c r="C5" s="308"/>
      <c r="D5" s="308"/>
      <c r="E5" s="308"/>
      <c r="G5" s="19"/>
      <c r="H5" s="19"/>
      <c r="I5" s="19"/>
      <c r="J5" s="19"/>
    </row>
    <row r="6" spans="1:11" ht="38.25" customHeight="1" x14ac:dyDescent="0.25">
      <c r="A6" s="152" t="s">
        <v>6</v>
      </c>
      <c r="B6" s="308" t="s">
        <v>175</v>
      </c>
      <c r="C6" s="308"/>
      <c r="D6" s="308"/>
      <c r="E6" s="308"/>
      <c r="G6" s="20"/>
      <c r="H6" s="20"/>
      <c r="I6" s="19"/>
      <c r="J6" s="19"/>
    </row>
    <row r="7" spans="1:11" ht="50.25" customHeight="1" x14ac:dyDescent="0.25">
      <c r="A7" s="152" t="s">
        <v>7</v>
      </c>
      <c r="B7" s="308" t="s">
        <v>69</v>
      </c>
      <c r="C7" s="308"/>
      <c r="D7" s="308"/>
      <c r="E7" s="308"/>
      <c r="G7" s="60"/>
      <c r="H7" s="60"/>
      <c r="I7" s="42"/>
      <c r="J7" s="42"/>
    </row>
    <row r="8" spans="1:11" ht="32.25" customHeight="1" x14ac:dyDescent="0.25">
      <c r="A8" s="294" t="s">
        <v>21</v>
      </c>
      <c r="B8" s="268" t="s">
        <v>66</v>
      </c>
      <c r="C8" s="269" t="s">
        <v>66</v>
      </c>
      <c r="D8" s="269" t="s">
        <v>66</v>
      </c>
      <c r="E8" s="270" t="s">
        <v>66</v>
      </c>
      <c r="G8" s="61"/>
      <c r="H8" s="61"/>
      <c r="I8" s="42"/>
      <c r="J8" s="42"/>
    </row>
    <row r="9" spans="1:11" ht="165.75" customHeight="1" x14ac:dyDescent="0.25">
      <c r="A9" s="295"/>
      <c r="B9" s="275" t="s">
        <v>261</v>
      </c>
      <c r="C9" s="266" t="s">
        <v>43</v>
      </c>
      <c r="D9" s="266" t="s">
        <v>43</v>
      </c>
      <c r="E9" s="267" t="s">
        <v>43</v>
      </c>
      <c r="F9" s="54"/>
      <c r="G9" s="61"/>
      <c r="H9" s="61"/>
      <c r="I9" s="19"/>
      <c r="J9" s="19"/>
      <c r="K9" s="19"/>
    </row>
    <row r="10" spans="1:11" ht="96" customHeight="1" x14ac:dyDescent="0.25">
      <c r="A10" s="295"/>
      <c r="B10" s="265" t="s">
        <v>278</v>
      </c>
      <c r="C10" s="266" t="s">
        <v>46</v>
      </c>
      <c r="D10" s="266" t="s">
        <v>46</v>
      </c>
      <c r="E10" s="267" t="s">
        <v>46</v>
      </c>
      <c r="F10" s="58"/>
      <c r="G10" s="61"/>
      <c r="H10" s="61"/>
      <c r="I10" s="19"/>
      <c r="J10" s="19"/>
      <c r="K10" s="19"/>
    </row>
    <row r="11" spans="1:11" ht="37.5" customHeight="1" x14ac:dyDescent="0.25">
      <c r="A11" s="295"/>
      <c r="B11" s="262" t="s">
        <v>259</v>
      </c>
      <c r="C11" s="263" t="s">
        <v>44</v>
      </c>
      <c r="D11" s="263" t="s">
        <v>44</v>
      </c>
      <c r="E11" s="264" t="s">
        <v>44</v>
      </c>
      <c r="F11" s="58"/>
      <c r="G11" s="61"/>
      <c r="H11" s="61"/>
      <c r="I11" s="19"/>
      <c r="J11" s="19"/>
      <c r="K11" s="19"/>
    </row>
    <row r="12" spans="1:11" ht="93.75" customHeight="1" x14ac:dyDescent="0.25">
      <c r="A12" s="295"/>
      <c r="B12" s="299" t="s">
        <v>286</v>
      </c>
      <c r="C12" s="302" t="s">
        <v>45</v>
      </c>
      <c r="D12" s="302" t="s">
        <v>45</v>
      </c>
      <c r="E12" s="303" t="s">
        <v>45</v>
      </c>
      <c r="F12" s="58"/>
      <c r="G12" s="61"/>
      <c r="H12" s="61"/>
      <c r="I12" s="81"/>
      <c r="J12" s="19"/>
      <c r="K12" s="19"/>
    </row>
    <row r="13" spans="1:11" ht="58.5" customHeight="1" x14ac:dyDescent="0.25">
      <c r="A13" s="295"/>
      <c r="B13" s="299" t="s">
        <v>283</v>
      </c>
      <c r="C13" s="302" t="s">
        <v>47</v>
      </c>
      <c r="D13" s="302" t="s">
        <v>47</v>
      </c>
      <c r="E13" s="303" t="s">
        <v>47</v>
      </c>
      <c r="F13" s="58"/>
      <c r="G13" s="61"/>
      <c r="H13" s="61"/>
      <c r="I13" s="19"/>
      <c r="J13" s="19"/>
      <c r="K13" s="19"/>
    </row>
    <row r="14" spans="1:11" ht="77.25" customHeight="1" x14ac:dyDescent="0.25">
      <c r="A14" s="295"/>
      <c r="B14" s="296" t="s">
        <v>309</v>
      </c>
      <c r="C14" s="286" t="s">
        <v>48</v>
      </c>
      <c r="D14" s="286" t="s">
        <v>48</v>
      </c>
      <c r="E14" s="287" t="s">
        <v>48</v>
      </c>
      <c r="F14" s="58"/>
      <c r="G14" s="62"/>
      <c r="H14" s="61"/>
      <c r="I14" s="19"/>
      <c r="J14" s="19"/>
      <c r="K14" s="19"/>
    </row>
    <row r="15" spans="1:11" ht="72.75" customHeight="1" x14ac:dyDescent="0.25">
      <c r="A15" s="295"/>
      <c r="B15" s="262" t="s">
        <v>310</v>
      </c>
      <c r="C15" s="263" t="s">
        <v>49</v>
      </c>
      <c r="D15" s="263" t="s">
        <v>49</v>
      </c>
      <c r="E15" s="264" t="s">
        <v>49</v>
      </c>
      <c r="F15" s="58"/>
      <c r="G15" s="62"/>
      <c r="H15" s="61"/>
      <c r="I15" s="81"/>
      <c r="J15" s="19"/>
      <c r="K15" s="19"/>
    </row>
    <row r="16" spans="1:11" ht="94.5" customHeight="1" x14ac:dyDescent="0.25">
      <c r="A16" s="295"/>
      <c r="B16" s="265" t="s">
        <v>290</v>
      </c>
      <c r="C16" s="266" t="s">
        <v>50</v>
      </c>
      <c r="D16" s="266" t="s">
        <v>50</v>
      </c>
      <c r="E16" s="267" t="s">
        <v>50</v>
      </c>
      <c r="F16" s="58"/>
      <c r="G16" s="61"/>
      <c r="H16" s="61"/>
      <c r="I16" s="81"/>
      <c r="J16" s="19"/>
      <c r="K16" s="19"/>
    </row>
    <row r="17" spans="1:11" ht="39" customHeight="1" x14ac:dyDescent="0.25">
      <c r="A17" s="295"/>
      <c r="B17" s="265" t="s">
        <v>260</v>
      </c>
      <c r="C17" s="266" t="s">
        <v>51</v>
      </c>
      <c r="D17" s="266" t="s">
        <v>51</v>
      </c>
      <c r="E17" s="267" t="s">
        <v>51</v>
      </c>
      <c r="F17" s="58"/>
      <c r="G17" s="61"/>
      <c r="H17" s="61"/>
      <c r="I17" s="19"/>
      <c r="J17" s="19"/>
      <c r="K17" s="19"/>
    </row>
    <row r="18" spans="1:11" ht="57.75" customHeight="1" x14ac:dyDescent="0.25">
      <c r="A18" s="295"/>
      <c r="B18" s="299" t="s">
        <v>284</v>
      </c>
      <c r="C18" s="300" t="s">
        <v>52</v>
      </c>
      <c r="D18" s="300" t="s">
        <v>52</v>
      </c>
      <c r="E18" s="301" t="s">
        <v>52</v>
      </c>
      <c r="F18" s="58"/>
      <c r="G18" s="61"/>
      <c r="H18" s="61"/>
      <c r="I18" s="19"/>
      <c r="J18" s="19"/>
      <c r="K18" s="19"/>
    </row>
    <row r="19" spans="1:11" ht="79.5" customHeight="1" x14ac:dyDescent="0.25">
      <c r="A19" s="295"/>
      <c r="B19" s="299" t="s">
        <v>282</v>
      </c>
      <c r="C19" s="302" t="s">
        <v>53</v>
      </c>
      <c r="D19" s="302" t="s">
        <v>53</v>
      </c>
      <c r="E19" s="303" t="s">
        <v>53</v>
      </c>
      <c r="F19" s="58"/>
      <c r="G19" s="62"/>
      <c r="H19" s="61"/>
      <c r="I19" s="19"/>
      <c r="J19" s="19"/>
      <c r="K19" s="19"/>
    </row>
    <row r="20" spans="1:11" ht="62.25" customHeight="1" x14ac:dyDescent="0.25">
      <c r="A20" s="295"/>
      <c r="B20" s="262" t="s">
        <v>279</v>
      </c>
      <c r="C20" s="263" t="s">
        <v>54</v>
      </c>
      <c r="D20" s="263" t="s">
        <v>54</v>
      </c>
      <c r="E20" s="264" t="s">
        <v>54</v>
      </c>
      <c r="F20" s="58"/>
      <c r="G20" s="62"/>
      <c r="H20" s="63"/>
      <c r="I20" s="13"/>
      <c r="J20" s="19"/>
      <c r="K20" s="19"/>
    </row>
    <row r="21" spans="1:11" ht="75.75" customHeight="1" x14ac:dyDescent="0.25">
      <c r="A21" s="295"/>
      <c r="B21" s="262" t="s">
        <v>288</v>
      </c>
      <c r="C21" s="263" t="s">
        <v>55</v>
      </c>
      <c r="D21" s="263" t="s">
        <v>55</v>
      </c>
      <c r="E21" s="264" t="s">
        <v>55</v>
      </c>
      <c r="F21" s="58"/>
      <c r="G21" s="62"/>
      <c r="H21" s="109"/>
      <c r="I21" s="13"/>
      <c r="J21" s="19"/>
      <c r="K21" s="19"/>
    </row>
    <row r="22" spans="1:11" ht="93.75" customHeight="1" x14ac:dyDescent="0.25">
      <c r="A22" s="295"/>
      <c r="B22" s="262" t="s">
        <v>281</v>
      </c>
      <c r="C22" s="263" t="s">
        <v>56</v>
      </c>
      <c r="D22" s="263" t="s">
        <v>56</v>
      </c>
      <c r="E22" s="264" t="s">
        <v>56</v>
      </c>
      <c r="F22" s="58"/>
      <c r="G22" s="61"/>
      <c r="H22" s="109"/>
      <c r="I22" s="13"/>
      <c r="J22" s="19"/>
      <c r="K22" s="19"/>
    </row>
    <row r="23" spans="1:11" ht="91.5" customHeight="1" x14ac:dyDescent="0.25">
      <c r="A23" s="295"/>
      <c r="B23" s="262" t="s">
        <v>287</v>
      </c>
      <c r="C23" s="263" t="s">
        <v>57</v>
      </c>
      <c r="D23" s="263" t="s">
        <v>57</v>
      </c>
      <c r="E23" s="264" t="s">
        <v>57</v>
      </c>
      <c r="F23" s="58"/>
      <c r="G23" s="61"/>
      <c r="H23" s="63"/>
      <c r="I23" s="13"/>
      <c r="J23" s="19"/>
      <c r="K23" s="19"/>
    </row>
    <row r="24" spans="1:11" ht="94.5" customHeight="1" x14ac:dyDescent="0.25">
      <c r="A24" s="295"/>
      <c r="B24" s="288" t="s">
        <v>394</v>
      </c>
      <c r="C24" s="289" t="s">
        <v>58</v>
      </c>
      <c r="D24" s="289" t="s">
        <v>58</v>
      </c>
      <c r="E24" s="290" t="s">
        <v>58</v>
      </c>
      <c r="F24" s="58"/>
      <c r="G24" s="61"/>
      <c r="H24" s="63"/>
      <c r="I24" s="13"/>
      <c r="J24" s="19"/>
      <c r="K24" s="19"/>
    </row>
    <row r="25" spans="1:11" ht="56.25" customHeight="1" x14ac:dyDescent="0.25">
      <c r="A25" s="295"/>
      <c r="B25" s="291" t="s">
        <v>395</v>
      </c>
      <c r="C25" s="292" t="s">
        <v>59</v>
      </c>
      <c r="D25" s="292" t="s">
        <v>59</v>
      </c>
      <c r="E25" s="293" t="s">
        <v>59</v>
      </c>
      <c r="F25" s="58"/>
      <c r="G25" s="61"/>
      <c r="H25" s="63"/>
      <c r="I25" s="13"/>
      <c r="J25" s="19"/>
      <c r="K25" s="19"/>
    </row>
    <row r="26" spans="1:11" ht="35.25" customHeight="1" x14ac:dyDescent="0.25">
      <c r="A26" s="295"/>
      <c r="B26" s="291" t="s">
        <v>277</v>
      </c>
      <c r="C26" s="297" t="s">
        <v>60</v>
      </c>
      <c r="D26" s="297" t="s">
        <v>60</v>
      </c>
      <c r="E26" s="298" t="s">
        <v>60</v>
      </c>
      <c r="F26" s="58"/>
      <c r="G26" s="63"/>
      <c r="H26" s="63"/>
      <c r="I26" s="13"/>
      <c r="J26" s="19"/>
      <c r="K26" s="19"/>
    </row>
    <row r="27" spans="1:11" ht="70.5" customHeight="1" x14ac:dyDescent="0.25">
      <c r="A27" s="295"/>
      <c r="B27" s="291" t="s">
        <v>280</v>
      </c>
      <c r="C27" s="297" t="s">
        <v>61</v>
      </c>
      <c r="D27" s="297" t="s">
        <v>61</v>
      </c>
      <c r="E27" s="298" t="s">
        <v>61</v>
      </c>
      <c r="F27" s="58"/>
      <c r="G27" s="63"/>
      <c r="H27" s="63"/>
      <c r="I27" s="13"/>
      <c r="J27" s="19"/>
      <c r="K27" s="19"/>
    </row>
    <row r="28" spans="1:11" ht="38.25" customHeight="1" x14ac:dyDescent="0.25">
      <c r="A28" s="295"/>
      <c r="B28" s="288" t="s">
        <v>285</v>
      </c>
      <c r="C28" s="289" t="s">
        <v>62</v>
      </c>
      <c r="D28" s="289" t="s">
        <v>62</v>
      </c>
      <c r="E28" s="290" t="s">
        <v>62</v>
      </c>
      <c r="F28" s="58"/>
      <c r="G28" s="64"/>
      <c r="H28" s="63"/>
      <c r="I28" s="13"/>
      <c r="J28" s="19"/>
      <c r="K28" s="19"/>
    </row>
    <row r="29" spans="1:11" ht="62.25" customHeight="1" x14ac:dyDescent="0.25">
      <c r="A29" s="295"/>
      <c r="B29" s="304" t="s">
        <v>311</v>
      </c>
      <c r="C29" s="305" t="s">
        <v>65</v>
      </c>
      <c r="D29" s="305" t="s">
        <v>65</v>
      </c>
      <c r="E29" s="306" t="s">
        <v>65</v>
      </c>
      <c r="F29" s="57"/>
      <c r="G29" s="61"/>
      <c r="H29" s="63"/>
      <c r="I29" s="13"/>
      <c r="J29" s="19"/>
      <c r="K29" s="19"/>
    </row>
    <row r="30" spans="1:11" ht="42.75" customHeight="1" x14ac:dyDescent="0.25">
      <c r="A30" s="295"/>
      <c r="B30" s="268" t="s">
        <v>101</v>
      </c>
      <c r="C30" s="269" t="s">
        <v>64</v>
      </c>
      <c r="D30" s="269" t="s">
        <v>64</v>
      </c>
      <c r="E30" s="270" t="s">
        <v>64</v>
      </c>
      <c r="F30" s="48"/>
      <c r="G30" s="64"/>
      <c r="H30" s="63"/>
      <c r="I30" s="10"/>
      <c r="J30" s="19"/>
      <c r="K30" s="19"/>
    </row>
    <row r="31" spans="1:11" ht="90.75" customHeight="1" x14ac:dyDescent="0.25">
      <c r="A31" s="295"/>
      <c r="B31" s="262" t="s">
        <v>291</v>
      </c>
      <c r="C31" s="263"/>
      <c r="D31" s="263"/>
      <c r="E31" s="264"/>
      <c r="F31" s="48"/>
      <c r="G31" s="64"/>
      <c r="H31" s="63"/>
      <c r="I31" s="10"/>
      <c r="J31" s="19"/>
      <c r="K31" s="19"/>
    </row>
    <row r="32" spans="1:11" ht="71.25" customHeight="1" x14ac:dyDescent="0.25">
      <c r="A32" s="295"/>
      <c r="B32" s="265" t="s">
        <v>312</v>
      </c>
      <c r="C32" s="266"/>
      <c r="D32" s="266"/>
      <c r="E32" s="267"/>
      <c r="F32" s="48"/>
      <c r="G32" s="64"/>
      <c r="H32" s="63"/>
      <c r="I32" s="10"/>
      <c r="J32" s="19"/>
      <c r="K32" s="19"/>
    </row>
    <row r="33" spans="1:11" ht="135" customHeight="1" x14ac:dyDescent="0.25">
      <c r="A33" s="295"/>
      <c r="B33" s="265" t="s">
        <v>292</v>
      </c>
      <c r="C33" s="266"/>
      <c r="D33" s="266"/>
      <c r="E33" s="267"/>
      <c r="F33" s="48"/>
      <c r="G33" s="64"/>
      <c r="H33" s="63"/>
      <c r="I33" s="10"/>
      <c r="J33" s="19"/>
      <c r="K33" s="19"/>
    </row>
    <row r="34" spans="1:11" ht="55.5" customHeight="1" x14ac:dyDescent="0.25">
      <c r="A34" s="295"/>
      <c r="B34" s="262" t="s">
        <v>289</v>
      </c>
      <c r="C34" s="263" t="s">
        <v>63</v>
      </c>
      <c r="D34" s="263" t="s">
        <v>63</v>
      </c>
      <c r="E34" s="264" t="s">
        <v>63</v>
      </c>
      <c r="F34" s="55"/>
      <c r="G34" s="64"/>
      <c r="H34" s="63"/>
      <c r="I34" s="10"/>
      <c r="J34" s="19"/>
      <c r="K34" s="19"/>
    </row>
    <row r="35" spans="1:11" ht="58.5" customHeight="1" x14ac:dyDescent="0.25">
      <c r="A35" s="295"/>
      <c r="B35" s="262" t="s">
        <v>294</v>
      </c>
      <c r="C35" s="263"/>
      <c r="D35" s="263"/>
      <c r="E35" s="264"/>
      <c r="F35" s="55"/>
      <c r="G35" s="64"/>
      <c r="H35" s="63"/>
      <c r="I35" s="10"/>
      <c r="J35" s="19"/>
      <c r="K35" s="19"/>
    </row>
    <row r="36" spans="1:11" ht="39.75" customHeight="1" x14ac:dyDescent="0.25">
      <c r="A36" s="295"/>
      <c r="B36" s="262" t="s">
        <v>295</v>
      </c>
      <c r="C36" s="263"/>
      <c r="D36" s="263"/>
      <c r="E36" s="264"/>
      <c r="F36" s="55"/>
      <c r="G36" s="64"/>
      <c r="H36" s="63"/>
      <c r="I36" s="10"/>
      <c r="J36" s="19"/>
      <c r="K36" s="19"/>
    </row>
    <row r="37" spans="1:11" ht="45" customHeight="1" x14ac:dyDescent="0.25">
      <c r="A37" s="295"/>
      <c r="B37" s="268" t="s">
        <v>114</v>
      </c>
      <c r="C37" s="269"/>
      <c r="D37" s="269"/>
      <c r="E37" s="270"/>
      <c r="F37" s="6"/>
      <c r="G37" s="62"/>
      <c r="H37" s="63"/>
      <c r="I37" s="10"/>
      <c r="J37" s="19"/>
      <c r="K37" s="19"/>
    </row>
    <row r="38" spans="1:11" ht="123.75" customHeight="1" x14ac:dyDescent="0.25">
      <c r="A38" s="295"/>
      <c r="B38" s="265" t="s">
        <v>176</v>
      </c>
      <c r="C38" s="266"/>
      <c r="D38" s="266"/>
      <c r="E38" s="267"/>
      <c r="F38" s="48"/>
      <c r="G38" s="61"/>
      <c r="H38" s="63"/>
      <c r="I38" s="10"/>
      <c r="J38" s="19"/>
      <c r="K38" s="19"/>
    </row>
    <row r="39" spans="1:11" ht="186.75" customHeight="1" x14ac:dyDescent="0.25">
      <c r="A39" s="295"/>
      <c r="B39" s="265" t="s">
        <v>396</v>
      </c>
      <c r="C39" s="266"/>
      <c r="D39" s="266"/>
      <c r="E39" s="267"/>
      <c r="F39" s="55"/>
      <c r="G39" s="61"/>
      <c r="H39" s="63"/>
      <c r="I39" s="10"/>
      <c r="J39" s="19"/>
      <c r="K39" s="19"/>
    </row>
    <row r="40" spans="1:11" ht="27.75" customHeight="1" x14ac:dyDescent="0.25">
      <c r="A40" s="295"/>
      <c r="B40" s="265" t="s">
        <v>397</v>
      </c>
      <c r="C40" s="266"/>
      <c r="D40" s="266"/>
      <c r="E40" s="267"/>
      <c r="F40" s="48"/>
      <c r="G40" s="61"/>
      <c r="H40" s="63"/>
      <c r="I40" s="10"/>
      <c r="J40" s="19"/>
      <c r="K40" s="19"/>
    </row>
    <row r="41" spans="1:11" ht="129.75" customHeight="1" x14ac:dyDescent="0.25">
      <c r="A41" s="295"/>
      <c r="B41" s="265" t="s">
        <v>398</v>
      </c>
      <c r="C41" s="266"/>
      <c r="D41" s="266"/>
      <c r="E41" s="267"/>
      <c r="F41" s="85"/>
      <c r="G41" s="61"/>
      <c r="H41" s="63"/>
      <c r="I41" s="10"/>
      <c r="J41" s="19"/>
      <c r="K41" s="19"/>
    </row>
    <row r="42" spans="1:11" ht="50.25" customHeight="1" x14ac:dyDescent="0.25">
      <c r="A42" s="295"/>
      <c r="B42" s="265" t="s">
        <v>399</v>
      </c>
      <c r="C42" s="266"/>
      <c r="D42" s="266"/>
      <c r="E42" s="267"/>
      <c r="F42" s="7"/>
      <c r="G42" s="61"/>
      <c r="H42" s="63"/>
      <c r="I42" s="10"/>
      <c r="J42" s="19"/>
      <c r="K42" s="19"/>
    </row>
    <row r="43" spans="1:11" ht="31.5" customHeight="1" x14ac:dyDescent="0.25">
      <c r="A43" s="295"/>
      <c r="B43" s="265" t="s">
        <v>400</v>
      </c>
      <c r="C43" s="266"/>
      <c r="D43" s="266"/>
      <c r="E43" s="267"/>
      <c r="F43" s="7"/>
      <c r="G43" s="61"/>
      <c r="H43" s="63"/>
      <c r="I43" s="10"/>
      <c r="J43" s="19"/>
      <c r="K43" s="19"/>
    </row>
    <row r="44" spans="1:11" ht="61.5" customHeight="1" x14ac:dyDescent="0.25">
      <c r="A44" s="295"/>
      <c r="B44" s="265" t="s">
        <v>401</v>
      </c>
      <c r="C44" s="266"/>
      <c r="D44" s="266"/>
      <c r="E44" s="267"/>
      <c r="F44" s="55"/>
      <c r="G44" s="61"/>
      <c r="H44" s="63"/>
      <c r="I44" s="10"/>
      <c r="J44" s="19"/>
      <c r="K44" s="19"/>
    </row>
    <row r="45" spans="1:11" ht="59.25" customHeight="1" x14ac:dyDescent="0.25">
      <c r="A45" s="295"/>
      <c r="B45" s="265" t="s">
        <v>402</v>
      </c>
      <c r="C45" s="266"/>
      <c r="D45" s="266"/>
      <c r="E45" s="267"/>
      <c r="F45" s="7"/>
      <c r="G45" s="61"/>
      <c r="H45" s="63"/>
      <c r="I45" s="10"/>
      <c r="J45" s="19"/>
      <c r="K45" s="19"/>
    </row>
    <row r="46" spans="1:11" ht="55.5" customHeight="1" x14ac:dyDescent="0.25">
      <c r="A46" s="295"/>
      <c r="B46" s="265" t="s">
        <v>403</v>
      </c>
      <c r="C46" s="266"/>
      <c r="D46" s="266"/>
      <c r="E46" s="267"/>
      <c r="F46" s="7"/>
      <c r="G46" s="61"/>
      <c r="H46" s="63"/>
      <c r="I46" s="10"/>
      <c r="J46" s="19"/>
      <c r="K46" s="19"/>
    </row>
    <row r="47" spans="1:11" ht="36.75" customHeight="1" x14ac:dyDescent="0.25">
      <c r="A47" s="295"/>
      <c r="B47" s="262" t="s">
        <v>404</v>
      </c>
      <c r="C47" s="263"/>
      <c r="D47" s="263"/>
      <c r="E47" s="264"/>
      <c r="F47" s="7"/>
      <c r="G47" s="61"/>
      <c r="H47" s="63"/>
      <c r="I47" s="10"/>
      <c r="J47" s="19"/>
      <c r="K47" s="19"/>
    </row>
    <row r="48" spans="1:11" ht="75.75" customHeight="1" x14ac:dyDescent="0.25">
      <c r="A48" s="295"/>
      <c r="B48" s="262" t="s">
        <v>405</v>
      </c>
      <c r="C48" s="263"/>
      <c r="D48" s="263"/>
      <c r="E48" s="264"/>
      <c r="F48" s="7"/>
      <c r="G48" s="61"/>
      <c r="H48" s="63"/>
      <c r="I48" s="10"/>
      <c r="J48" s="19"/>
      <c r="K48" s="19"/>
    </row>
    <row r="49" spans="1:11" ht="62.25" customHeight="1" x14ac:dyDescent="0.25">
      <c r="A49" s="295"/>
      <c r="B49" s="262" t="s">
        <v>406</v>
      </c>
      <c r="C49" s="263"/>
      <c r="D49" s="263"/>
      <c r="E49" s="264"/>
      <c r="F49" s="7"/>
      <c r="G49" s="61"/>
      <c r="H49" s="63"/>
      <c r="I49" s="10"/>
      <c r="J49" s="19"/>
      <c r="K49" s="19"/>
    </row>
    <row r="50" spans="1:11" ht="37.5" customHeight="1" x14ac:dyDescent="0.25">
      <c r="A50" s="295"/>
      <c r="B50" s="268" t="s">
        <v>103</v>
      </c>
      <c r="C50" s="269"/>
      <c r="D50" s="269"/>
      <c r="E50" s="270"/>
      <c r="F50" s="15"/>
      <c r="G50" s="62"/>
      <c r="H50" s="66"/>
      <c r="I50" s="12"/>
      <c r="J50" s="19"/>
      <c r="K50" s="19"/>
    </row>
    <row r="51" spans="1:11" ht="60" customHeight="1" x14ac:dyDescent="0.25">
      <c r="A51" s="295"/>
      <c r="B51" s="262" t="s">
        <v>407</v>
      </c>
      <c r="C51" s="263"/>
      <c r="D51" s="263" t="s">
        <v>123</v>
      </c>
      <c r="E51" s="264"/>
      <c r="F51" s="56"/>
      <c r="G51" s="62"/>
      <c r="H51" s="67"/>
      <c r="I51" s="10"/>
      <c r="J51" s="19"/>
      <c r="K51" s="19"/>
    </row>
    <row r="52" spans="1:11" ht="38.25" customHeight="1" x14ac:dyDescent="0.25">
      <c r="A52" s="295"/>
      <c r="B52" s="268" t="s">
        <v>115</v>
      </c>
      <c r="C52" s="269"/>
      <c r="D52" s="269"/>
      <c r="E52" s="270"/>
      <c r="F52" s="17"/>
      <c r="G52" s="69"/>
      <c r="H52" s="67"/>
      <c r="I52" s="10"/>
      <c r="J52" s="19"/>
      <c r="K52" s="19"/>
    </row>
    <row r="53" spans="1:11" ht="81.75" customHeight="1" x14ac:dyDescent="0.25">
      <c r="A53" s="295"/>
      <c r="B53" s="262" t="s">
        <v>408</v>
      </c>
      <c r="C53" s="263"/>
      <c r="D53" s="263" t="s">
        <v>124</v>
      </c>
      <c r="E53" s="264"/>
      <c r="F53" s="56"/>
      <c r="G53" s="65"/>
      <c r="H53" s="67"/>
      <c r="I53" s="10"/>
      <c r="J53" s="19"/>
      <c r="K53" s="19"/>
    </row>
    <row r="54" spans="1:11" ht="93" customHeight="1" x14ac:dyDescent="0.25">
      <c r="A54" s="295"/>
      <c r="B54" s="262" t="s">
        <v>409</v>
      </c>
      <c r="C54" s="263"/>
      <c r="D54" s="263" t="s">
        <v>125</v>
      </c>
      <c r="E54" s="264"/>
      <c r="F54" s="55"/>
      <c r="G54" s="67"/>
      <c r="H54" s="67"/>
      <c r="I54" s="10"/>
      <c r="J54" s="19"/>
      <c r="K54" s="19"/>
    </row>
    <row r="55" spans="1:11" ht="105.75" customHeight="1" x14ac:dyDescent="0.25">
      <c r="A55" s="295"/>
      <c r="B55" s="265" t="s">
        <v>410</v>
      </c>
      <c r="C55" s="266"/>
      <c r="D55" s="266"/>
      <c r="E55" s="267"/>
      <c r="F55" s="48"/>
      <c r="G55" s="61"/>
      <c r="H55" s="67"/>
      <c r="I55" s="11"/>
      <c r="J55" s="19"/>
      <c r="K55" s="19"/>
    </row>
    <row r="56" spans="1:11" ht="78.75" customHeight="1" x14ac:dyDescent="0.25">
      <c r="A56" s="295"/>
      <c r="B56" s="262" t="s">
        <v>411</v>
      </c>
      <c r="C56" s="263"/>
      <c r="D56" s="263"/>
      <c r="E56" s="264"/>
      <c r="F56" s="48"/>
      <c r="G56" s="70"/>
      <c r="H56" s="67"/>
      <c r="I56" s="10"/>
      <c r="J56" s="49"/>
      <c r="K56" s="19"/>
    </row>
    <row r="57" spans="1:11" ht="36" customHeight="1" x14ac:dyDescent="0.25">
      <c r="A57" s="295"/>
      <c r="B57" s="268" t="s">
        <v>104</v>
      </c>
      <c r="C57" s="269"/>
      <c r="D57" s="269"/>
      <c r="E57" s="270"/>
      <c r="F57" s="15"/>
      <c r="G57" s="69"/>
      <c r="H57" s="71"/>
      <c r="I57" s="14"/>
      <c r="J57" s="43"/>
      <c r="K57" s="19"/>
    </row>
    <row r="58" spans="1:11" ht="86.25" customHeight="1" x14ac:dyDescent="0.25">
      <c r="A58" s="295"/>
      <c r="B58" s="271" t="s">
        <v>296</v>
      </c>
      <c r="C58" s="286"/>
      <c r="D58" s="286"/>
      <c r="E58" s="287"/>
      <c r="F58" s="56"/>
      <c r="G58" s="69"/>
      <c r="H58" s="71"/>
      <c r="I58" s="10"/>
      <c r="J58" s="19"/>
      <c r="K58" s="19"/>
    </row>
    <row r="59" spans="1:11" ht="115.5" customHeight="1" x14ac:dyDescent="0.25">
      <c r="A59" s="295"/>
      <c r="B59" s="271" t="s">
        <v>297</v>
      </c>
      <c r="C59" s="286"/>
      <c r="D59" s="286"/>
      <c r="E59" s="287"/>
      <c r="F59" s="15"/>
      <c r="G59" s="62"/>
      <c r="H59" s="71"/>
      <c r="I59" s="10"/>
      <c r="J59" s="49"/>
      <c r="K59" s="19"/>
    </row>
    <row r="60" spans="1:11" ht="36.75" customHeight="1" x14ac:dyDescent="0.25">
      <c r="A60" s="295"/>
      <c r="B60" s="268" t="s">
        <v>107</v>
      </c>
      <c r="C60" s="269"/>
      <c r="D60" s="269"/>
      <c r="E60" s="270"/>
      <c r="F60" s="15"/>
      <c r="G60" s="69"/>
      <c r="H60" s="71"/>
      <c r="I60" s="14"/>
      <c r="J60" s="19"/>
      <c r="K60" s="19"/>
    </row>
    <row r="61" spans="1:11" ht="46.5" customHeight="1" x14ac:dyDescent="0.25">
      <c r="A61" s="295"/>
      <c r="B61" s="275" t="s">
        <v>298</v>
      </c>
      <c r="C61" s="266"/>
      <c r="D61" s="266"/>
      <c r="E61" s="267"/>
      <c r="F61" s="56"/>
      <c r="G61" s="65"/>
      <c r="H61" s="72"/>
      <c r="I61" s="10"/>
      <c r="J61" s="19"/>
      <c r="K61" s="19"/>
    </row>
    <row r="62" spans="1:11" ht="46.5" customHeight="1" x14ac:dyDescent="0.25">
      <c r="A62" s="295"/>
      <c r="B62" s="275" t="s">
        <v>293</v>
      </c>
      <c r="C62" s="266"/>
      <c r="D62" s="266"/>
      <c r="E62" s="267"/>
      <c r="F62" s="56"/>
      <c r="G62" s="65"/>
      <c r="H62" s="72"/>
      <c r="I62" s="10"/>
      <c r="J62" s="19"/>
      <c r="K62" s="19"/>
    </row>
    <row r="63" spans="1:11" ht="35.25" customHeight="1" x14ac:dyDescent="0.35">
      <c r="A63" s="295"/>
      <c r="B63" s="268" t="s">
        <v>116</v>
      </c>
      <c r="C63" s="269"/>
      <c r="D63" s="269"/>
      <c r="E63" s="270"/>
      <c r="F63" s="15"/>
      <c r="G63" s="68"/>
      <c r="H63" s="73"/>
      <c r="I63" s="10"/>
      <c r="J63" s="49"/>
      <c r="K63" s="19"/>
    </row>
    <row r="64" spans="1:11" ht="42" customHeight="1" x14ac:dyDescent="0.25">
      <c r="A64" s="295"/>
      <c r="B64" s="262" t="s">
        <v>412</v>
      </c>
      <c r="C64" s="263"/>
      <c r="D64" s="263"/>
      <c r="E64" s="264"/>
      <c r="F64" s="55"/>
      <c r="G64" s="70"/>
      <c r="H64" s="71"/>
      <c r="I64" s="10"/>
      <c r="J64" s="19"/>
      <c r="K64" s="19"/>
    </row>
    <row r="65" spans="1:11" ht="81.75" customHeight="1" x14ac:dyDescent="0.25">
      <c r="A65" s="295"/>
      <c r="B65" s="262" t="s">
        <v>413</v>
      </c>
      <c r="C65" s="263"/>
      <c r="D65" s="263" t="s">
        <v>128</v>
      </c>
      <c r="E65" s="264"/>
      <c r="F65" s="55"/>
      <c r="G65" s="61"/>
      <c r="H65" s="71"/>
      <c r="I65" s="10"/>
      <c r="J65" s="19"/>
      <c r="K65" s="19"/>
    </row>
    <row r="66" spans="1:11" ht="57" customHeight="1" x14ac:dyDescent="0.25">
      <c r="A66" s="295"/>
      <c r="B66" s="262" t="s">
        <v>414</v>
      </c>
      <c r="C66" s="263"/>
      <c r="D66" s="263" t="s">
        <v>129</v>
      </c>
      <c r="E66" s="264"/>
      <c r="F66" s="48"/>
      <c r="G66" s="61"/>
      <c r="H66" s="71"/>
      <c r="I66" s="10"/>
      <c r="J66" s="19"/>
      <c r="K66" s="19"/>
    </row>
    <row r="67" spans="1:11" ht="42.75" customHeight="1" x14ac:dyDescent="0.25">
      <c r="A67" s="295"/>
      <c r="B67" s="262" t="s">
        <v>415</v>
      </c>
      <c r="C67" s="263"/>
      <c r="D67" s="263" t="s">
        <v>129</v>
      </c>
      <c r="E67" s="264"/>
      <c r="F67" s="48"/>
      <c r="G67" s="61"/>
      <c r="H67" s="71"/>
      <c r="I67" s="10"/>
      <c r="J67" s="19"/>
      <c r="K67" s="19"/>
    </row>
    <row r="68" spans="1:11" ht="41.25" customHeight="1" x14ac:dyDescent="0.25">
      <c r="A68" s="295"/>
      <c r="B68" s="262" t="s">
        <v>416</v>
      </c>
      <c r="C68" s="263"/>
      <c r="D68" s="263" t="s">
        <v>129</v>
      </c>
      <c r="E68" s="264"/>
      <c r="F68" s="48"/>
      <c r="G68" s="61"/>
      <c r="H68" s="71"/>
      <c r="I68" s="10"/>
      <c r="J68" s="19"/>
      <c r="K68" s="19"/>
    </row>
    <row r="69" spans="1:11" ht="36.75" customHeight="1" x14ac:dyDescent="0.25">
      <c r="A69" s="295"/>
      <c r="B69" s="268" t="s">
        <v>108</v>
      </c>
      <c r="C69" s="269"/>
      <c r="D69" s="269"/>
      <c r="E69" s="270"/>
      <c r="F69" s="48"/>
      <c r="G69" s="83"/>
      <c r="H69" s="71"/>
      <c r="I69" s="10"/>
      <c r="J69" s="19"/>
      <c r="K69" s="19"/>
    </row>
    <row r="70" spans="1:11" ht="113.25" customHeight="1" x14ac:dyDescent="0.25">
      <c r="A70" s="295"/>
      <c r="B70" s="265" t="s">
        <v>300</v>
      </c>
      <c r="C70" s="266"/>
      <c r="D70" s="266" t="s">
        <v>109</v>
      </c>
      <c r="E70" s="267"/>
      <c r="F70" s="55"/>
      <c r="G70" s="60"/>
      <c r="H70" s="71"/>
      <c r="I70" s="10"/>
      <c r="J70" s="19"/>
      <c r="K70" s="19"/>
    </row>
    <row r="71" spans="1:11" ht="60" customHeight="1" x14ac:dyDescent="0.25">
      <c r="A71" s="295"/>
      <c r="B71" s="265" t="s">
        <v>417</v>
      </c>
      <c r="C71" s="266"/>
      <c r="D71" s="266" t="s">
        <v>109</v>
      </c>
      <c r="E71" s="267"/>
      <c r="F71" s="55"/>
      <c r="G71" s="61"/>
      <c r="H71" s="71"/>
      <c r="I71" s="10"/>
      <c r="J71" s="19"/>
      <c r="K71" s="19"/>
    </row>
    <row r="72" spans="1:11" ht="54.75" customHeight="1" x14ac:dyDescent="0.25">
      <c r="A72" s="295"/>
      <c r="B72" s="265" t="s">
        <v>418</v>
      </c>
      <c r="C72" s="266"/>
      <c r="D72" s="266" t="s">
        <v>109</v>
      </c>
      <c r="E72" s="267"/>
      <c r="F72" s="55"/>
      <c r="G72" s="60"/>
      <c r="H72" s="71"/>
      <c r="I72" s="10"/>
      <c r="J72" s="19"/>
      <c r="K72" s="19"/>
    </row>
    <row r="73" spans="1:11" ht="72.75" customHeight="1" x14ac:dyDescent="0.25">
      <c r="A73" s="295"/>
      <c r="B73" s="262" t="s">
        <v>299</v>
      </c>
      <c r="C73" s="263"/>
      <c r="D73" s="263" t="s">
        <v>130</v>
      </c>
      <c r="E73" s="264"/>
      <c r="F73" s="55"/>
      <c r="G73" s="61"/>
      <c r="H73" s="71"/>
      <c r="I73" s="14"/>
      <c r="J73" s="19"/>
      <c r="K73" s="19"/>
    </row>
    <row r="74" spans="1:11" ht="96.75" customHeight="1" x14ac:dyDescent="0.25">
      <c r="A74" s="295"/>
      <c r="B74" s="262" t="s">
        <v>301</v>
      </c>
      <c r="C74" s="263"/>
      <c r="D74" s="263"/>
      <c r="E74" s="264"/>
      <c r="F74" s="55"/>
      <c r="G74" s="61"/>
      <c r="H74" s="71"/>
      <c r="I74" s="14"/>
      <c r="J74" s="19"/>
      <c r="K74" s="19"/>
    </row>
    <row r="75" spans="1:11" ht="94.5" customHeight="1" x14ac:dyDescent="0.25">
      <c r="A75" s="295"/>
      <c r="B75" s="262" t="s">
        <v>302</v>
      </c>
      <c r="C75" s="263"/>
      <c r="D75" s="263"/>
      <c r="E75" s="264"/>
      <c r="F75" s="55"/>
      <c r="G75" s="61"/>
      <c r="H75" s="71"/>
      <c r="I75" s="14"/>
      <c r="J75" s="19"/>
      <c r="K75" s="19"/>
    </row>
    <row r="76" spans="1:11" ht="45.75" customHeight="1" x14ac:dyDescent="0.25">
      <c r="A76" s="295"/>
      <c r="B76" s="268" t="s">
        <v>182</v>
      </c>
      <c r="C76" s="269"/>
      <c r="D76" s="269"/>
      <c r="E76" s="270"/>
      <c r="F76" s="48"/>
      <c r="G76" s="83"/>
      <c r="H76" s="71"/>
      <c r="I76" s="10"/>
      <c r="J76" s="19"/>
      <c r="K76" s="19"/>
    </row>
    <row r="77" spans="1:11" ht="94.5" customHeight="1" x14ac:dyDescent="0.25">
      <c r="A77" s="295"/>
      <c r="B77" s="271" t="s">
        <v>419</v>
      </c>
      <c r="C77" s="263"/>
      <c r="D77" s="263" t="s">
        <v>133</v>
      </c>
      <c r="E77" s="264"/>
      <c r="F77" s="48"/>
      <c r="G77" s="83"/>
      <c r="H77" s="71"/>
      <c r="I77" s="10"/>
      <c r="J77" s="19"/>
      <c r="K77" s="19"/>
    </row>
    <row r="78" spans="1:11" ht="42.75" customHeight="1" x14ac:dyDescent="0.25">
      <c r="A78" s="295"/>
      <c r="B78" s="271" t="s">
        <v>420</v>
      </c>
      <c r="C78" s="263"/>
      <c r="D78" s="263" t="s">
        <v>132</v>
      </c>
      <c r="E78" s="264"/>
      <c r="F78" s="48"/>
      <c r="G78" s="83"/>
      <c r="H78" s="71"/>
      <c r="I78" s="10"/>
      <c r="J78" s="19"/>
      <c r="K78" s="19"/>
    </row>
    <row r="79" spans="1:11" ht="63.75" customHeight="1" x14ac:dyDescent="0.25">
      <c r="A79" s="295"/>
      <c r="B79" s="271" t="s">
        <v>421</v>
      </c>
      <c r="C79" s="263"/>
      <c r="D79" s="263" t="s">
        <v>134</v>
      </c>
      <c r="E79" s="264"/>
      <c r="F79" s="48"/>
      <c r="G79" s="83"/>
      <c r="H79" s="71"/>
      <c r="I79" s="10"/>
      <c r="J79" s="19"/>
      <c r="K79" s="19"/>
    </row>
    <row r="80" spans="1:11" ht="96" customHeight="1" x14ac:dyDescent="0.25">
      <c r="A80" s="295"/>
      <c r="B80" s="271" t="s">
        <v>422</v>
      </c>
      <c r="C80" s="263"/>
      <c r="D80" s="263" t="s">
        <v>135</v>
      </c>
      <c r="E80" s="264"/>
      <c r="F80" s="55"/>
      <c r="G80" s="70"/>
      <c r="H80" s="71"/>
      <c r="I80" s="10"/>
      <c r="J80" s="19"/>
      <c r="K80" s="19"/>
    </row>
    <row r="81" spans="1:11" ht="39" customHeight="1" x14ac:dyDescent="0.25">
      <c r="A81" s="295"/>
      <c r="B81" s="268" t="s">
        <v>136</v>
      </c>
      <c r="C81" s="269"/>
      <c r="D81" s="269"/>
      <c r="E81" s="270"/>
      <c r="F81" s="55"/>
      <c r="G81" s="83"/>
      <c r="H81" s="71"/>
      <c r="I81" s="10"/>
      <c r="J81" s="19"/>
      <c r="K81" s="19"/>
    </row>
    <row r="82" spans="1:11" ht="93" customHeight="1" x14ac:dyDescent="0.25">
      <c r="A82" s="295"/>
      <c r="B82" s="262" t="s">
        <v>423</v>
      </c>
      <c r="C82" s="263"/>
      <c r="D82" s="263" t="s">
        <v>137</v>
      </c>
      <c r="E82" s="264"/>
      <c r="F82" s="55"/>
      <c r="G82" s="83"/>
      <c r="H82" s="71"/>
      <c r="I82" s="10"/>
      <c r="J82" s="19"/>
      <c r="K82" s="19"/>
    </row>
    <row r="83" spans="1:11" ht="45.75" customHeight="1" x14ac:dyDescent="0.25">
      <c r="A83" s="295"/>
      <c r="B83" s="268" t="s">
        <v>203</v>
      </c>
      <c r="C83" s="269" t="s">
        <v>203</v>
      </c>
      <c r="D83" s="269" t="s">
        <v>203</v>
      </c>
      <c r="E83" s="270" t="s">
        <v>203</v>
      </c>
      <c r="F83" s="55"/>
      <c r="G83" s="83"/>
      <c r="H83" s="71"/>
      <c r="I83" s="10"/>
      <c r="J83" s="19"/>
      <c r="K83" s="19"/>
    </row>
    <row r="84" spans="1:11" ht="63.75" customHeight="1" x14ac:dyDescent="0.25">
      <c r="A84" s="295"/>
      <c r="B84" s="262" t="s">
        <v>424</v>
      </c>
      <c r="C84" s="263" t="s">
        <v>204</v>
      </c>
      <c r="D84" s="263" t="s">
        <v>204</v>
      </c>
      <c r="E84" s="264" t="s">
        <v>204</v>
      </c>
      <c r="F84" s="55"/>
      <c r="G84" s="83"/>
      <c r="H84" s="71"/>
      <c r="I84" s="10"/>
      <c r="J84" s="19"/>
      <c r="K84" s="19"/>
    </row>
    <row r="85" spans="1:11" ht="60" customHeight="1" x14ac:dyDescent="0.25">
      <c r="A85" s="295"/>
      <c r="B85" s="262" t="s">
        <v>425</v>
      </c>
      <c r="C85" s="263" t="s">
        <v>205</v>
      </c>
      <c r="D85" s="263" t="s">
        <v>205</v>
      </c>
      <c r="E85" s="264" t="s">
        <v>205</v>
      </c>
      <c r="F85" s="55"/>
      <c r="G85" s="83"/>
      <c r="H85" s="71"/>
      <c r="I85" s="10"/>
      <c r="J85" s="19"/>
      <c r="K85" s="19"/>
    </row>
    <row r="86" spans="1:11" ht="36" customHeight="1" x14ac:dyDescent="0.25">
      <c r="A86" s="295"/>
      <c r="B86" s="262" t="s">
        <v>426</v>
      </c>
      <c r="C86" s="263" t="s">
        <v>206</v>
      </c>
      <c r="D86" s="263" t="s">
        <v>206</v>
      </c>
      <c r="E86" s="264" t="s">
        <v>206</v>
      </c>
      <c r="F86" s="55"/>
      <c r="G86" s="83"/>
      <c r="H86" s="71"/>
      <c r="I86" s="10"/>
      <c r="J86" s="19"/>
      <c r="K86" s="19"/>
    </row>
    <row r="87" spans="1:11" ht="45" customHeight="1" x14ac:dyDescent="0.25">
      <c r="A87" s="295"/>
      <c r="B87" s="262" t="s">
        <v>427</v>
      </c>
      <c r="C87" s="263" t="s">
        <v>207</v>
      </c>
      <c r="D87" s="263" t="s">
        <v>207</v>
      </c>
      <c r="E87" s="264" t="s">
        <v>207</v>
      </c>
      <c r="F87" s="55"/>
      <c r="G87" s="83"/>
      <c r="H87" s="71"/>
      <c r="I87" s="10"/>
      <c r="J87" s="19"/>
      <c r="K87" s="19"/>
    </row>
    <row r="88" spans="1:11" ht="40.5" customHeight="1" x14ac:dyDescent="0.25">
      <c r="A88" s="295"/>
      <c r="B88" s="262" t="s">
        <v>428</v>
      </c>
      <c r="C88" s="263" t="s">
        <v>208</v>
      </c>
      <c r="D88" s="263" t="s">
        <v>208</v>
      </c>
      <c r="E88" s="264" t="s">
        <v>208</v>
      </c>
      <c r="F88" s="55"/>
      <c r="G88" s="83"/>
      <c r="H88" s="71"/>
      <c r="I88" s="10"/>
      <c r="J88" s="19"/>
      <c r="K88" s="19"/>
    </row>
    <row r="89" spans="1:11" ht="58.5" customHeight="1" x14ac:dyDescent="0.25">
      <c r="A89" s="295"/>
      <c r="B89" s="262" t="s">
        <v>429</v>
      </c>
      <c r="C89" s="263" t="s">
        <v>209</v>
      </c>
      <c r="D89" s="263" t="s">
        <v>209</v>
      </c>
      <c r="E89" s="264" t="s">
        <v>209</v>
      </c>
      <c r="F89" s="55"/>
      <c r="G89" s="83"/>
      <c r="H89" s="71"/>
      <c r="I89" s="10"/>
      <c r="J89" s="19"/>
      <c r="K89" s="19"/>
    </row>
    <row r="90" spans="1:11" ht="53.25" customHeight="1" x14ac:dyDescent="0.25">
      <c r="A90" s="295"/>
      <c r="B90" s="268" t="s">
        <v>212</v>
      </c>
      <c r="C90" s="269" t="s">
        <v>210</v>
      </c>
      <c r="D90" s="269" t="s">
        <v>210</v>
      </c>
      <c r="E90" s="270" t="s">
        <v>210</v>
      </c>
      <c r="F90" s="55"/>
      <c r="G90" s="83"/>
      <c r="H90" s="71"/>
      <c r="I90" s="10"/>
      <c r="J90" s="19"/>
      <c r="K90" s="19"/>
    </row>
    <row r="91" spans="1:11" ht="78" customHeight="1" x14ac:dyDescent="0.25">
      <c r="A91" s="295"/>
      <c r="B91" s="262" t="s">
        <v>430</v>
      </c>
      <c r="C91" s="263" t="s">
        <v>211</v>
      </c>
      <c r="D91" s="263" t="s">
        <v>211</v>
      </c>
      <c r="E91" s="264" t="s">
        <v>211</v>
      </c>
      <c r="F91" s="55"/>
      <c r="G91" s="83"/>
      <c r="H91" s="71"/>
      <c r="I91" s="10"/>
      <c r="J91" s="19"/>
      <c r="K91" s="19"/>
    </row>
    <row r="92" spans="1:11" ht="50.25" customHeight="1" x14ac:dyDescent="0.25">
      <c r="A92" s="295"/>
      <c r="B92" s="268" t="s">
        <v>213</v>
      </c>
      <c r="C92" s="269" t="s">
        <v>213</v>
      </c>
      <c r="D92" s="269" t="s">
        <v>213</v>
      </c>
      <c r="E92" s="270" t="s">
        <v>213</v>
      </c>
      <c r="F92" s="55"/>
      <c r="G92" s="83"/>
      <c r="H92" s="71"/>
      <c r="I92" s="10"/>
      <c r="J92" s="19"/>
      <c r="K92" s="19"/>
    </row>
    <row r="93" spans="1:11" ht="39.75" customHeight="1" x14ac:dyDescent="0.25">
      <c r="A93" s="295"/>
      <c r="B93" s="262" t="s">
        <v>431</v>
      </c>
      <c r="C93" s="263" t="s">
        <v>214</v>
      </c>
      <c r="D93" s="263" t="s">
        <v>214</v>
      </c>
      <c r="E93" s="264" t="s">
        <v>214</v>
      </c>
      <c r="F93" s="55"/>
      <c r="G93" s="83"/>
      <c r="H93" s="71"/>
      <c r="I93" s="10"/>
      <c r="J93" s="19"/>
      <c r="K93" s="19"/>
    </row>
    <row r="94" spans="1:11" ht="45" customHeight="1" x14ac:dyDescent="0.25">
      <c r="A94" s="295"/>
      <c r="B94" s="262" t="s">
        <v>432</v>
      </c>
      <c r="C94" s="263" t="s">
        <v>215</v>
      </c>
      <c r="D94" s="263" t="s">
        <v>215</v>
      </c>
      <c r="E94" s="264" t="s">
        <v>215</v>
      </c>
      <c r="F94" s="55"/>
      <c r="G94" s="83"/>
      <c r="H94" s="71"/>
      <c r="I94" s="10"/>
      <c r="J94" s="19"/>
      <c r="K94" s="19"/>
    </row>
    <row r="95" spans="1:11" ht="45" customHeight="1" x14ac:dyDescent="0.25">
      <c r="A95" s="295"/>
      <c r="B95" s="262" t="s">
        <v>303</v>
      </c>
      <c r="C95" s="263" t="s">
        <v>216</v>
      </c>
      <c r="D95" s="263" t="s">
        <v>216</v>
      </c>
      <c r="E95" s="264" t="s">
        <v>216</v>
      </c>
      <c r="F95" s="55"/>
      <c r="G95" s="83"/>
      <c r="H95" s="71"/>
      <c r="I95" s="10"/>
      <c r="J95" s="19"/>
      <c r="K95" s="19"/>
    </row>
    <row r="96" spans="1:11" ht="40.5" customHeight="1" x14ac:dyDescent="0.25">
      <c r="A96" s="295"/>
      <c r="B96" s="262" t="s">
        <v>433</v>
      </c>
      <c r="C96" s="263" t="s">
        <v>217</v>
      </c>
      <c r="D96" s="263" t="s">
        <v>217</v>
      </c>
      <c r="E96" s="264" t="s">
        <v>217</v>
      </c>
      <c r="F96" s="55"/>
      <c r="G96" s="83"/>
      <c r="H96" s="71"/>
      <c r="I96" s="10"/>
      <c r="J96" s="19"/>
      <c r="K96" s="19"/>
    </row>
    <row r="97" spans="1:11" ht="40.5" customHeight="1" x14ac:dyDescent="0.25">
      <c r="A97" s="295"/>
      <c r="B97" s="262" t="s">
        <v>434</v>
      </c>
      <c r="C97" s="263" t="s">
        <v>218</v>
      </c>
      <c r="D97" s="263" t="s">
        <v>218</v>
      </c>
      <c r="E97" s="264" t="s">
        <v>218</v>
      </c>
      <c r="F97" s="55"/>
      <c r="G97" s="83"/>
      <c r="H97" s="71"/>
      <c r="I97" s="10"/>
      <c r="J97" s="19"/>
      <c r="K97" s="19"/>
    </row>
    <row r="98" spans="1:11" ht="42" customHeight="1" x14ac:dyDescent="0.25">
      <c r="A98" s="295"/>
      <c r="B98" s="262" t="s">
        <v>435</v>
      </c>
      <c r="C98" s="263" t="s">
        <v>219</v>
      </c>
      <c r="D98" s="263" t="s">
        <v>219</v>
      </c>
      <c r="E98" s="264" t="s">
        <v>219</v>
      </c>
      <c r="F98" s="55"/>
      <c r="G98" s="83"/>
      <c r="H98" s="71"/>
      <c r="I98" s="10"/>
      <c r="J98" s="19"/>
      <c r="K98" s="19"/>
    </row>
    <row r="99" spans="1:11" ht="80.25" customHeight="1" x14ac:dyDescent="0.25">
      <c r="A99" s="295"/>
      <c r="B99" s="262" t="s">
        <v>436</v>
      </c>
      <c r="C99" s="263" t="s">
        <v>220</v>
      </c>
      <c r="D99" s="263" t="s">
        <v>220</v>
      </c>
      <c r="E99" s="264" t="s">
        <v>220</v>
      </c>
      <c r="F99" s="55"/>
      <c r="G99" s="83"/>
      <c r="H99" s="71"/>
      <c r="I99" s="10"/>
      <c r="J99" s="19"/>
      <c r="K99" s="19"/>
    </row>
    <row r="100" spans="1:11" ht="45" customHeight="1" x14ac:dyDescent="0.25">
      <c r="A100" s="295"/>
      <c r="B100" s="262" t="s">
        <v>437</v>
      </c>
      <c r="C100" s="263" t="s">
        <v>221</v>
      </c>
      <c r="D100" s="263" t="s">
        <v>221</v>
      </c>
      <c r="E100" s="264" t="s">
        <v>221</v>
      </c>
      <c r="F100" s="55"/>
      <c r="G100" s="83"/>
      <c r="H100" s="71"/>
      <c r="I100" s="10"/>
      <c r="J100" s="19"/>
      <c r="K100" s="19"/>
    </row>
    <row r="101" spans="1:11" ht="44.25" customHeight="1" x14ac:dyDescent="0.25">
      <c r="A101" s="295"/>
      <c r="B101" s="262" t="s">
        <v>438</v>
      </c>
      <c r="C101" s="263" t="s">
        <v>222</v>
      </c>
      <c r="D101" s="263" t="s">
        <v>222</v>
      </c>
      <c r="E101" s="264" t="s">
        <v>222</v>
      </c>
      <c r="F101" s="55"/>
      <c r="G101" s="83"/>
      <c r="H101" s="71"/>
      <c r="I101" s="10"/>
      <c r="J101" s="19"/>
      <c r="K101" s="19"/>
    </row>
    <row r="102" spans="1:11" ht="42.75" customHeight="1" x14ac:dyDescent="0.25">
      <c r="A102" s="295"/>
      <c r="B102" s="262" t="s">
        <v>439</v>
      </c>
      <c r="C102" s="263" t="s">
        <v>223</v>
      </c>
      <c r="D102" s="263" t="s">
        <v>223</v>
      </c>
      <c r="E102" s="264" t="s">
        <v>223</v>
      </c>
      <c r="F102" s="55"/>
      <c r="G102" s="83"/>
      <c r="H102" s="71"/>
      <c r="I102" s="10"/>
      <c r="J102" s="19"/>
      <c r="K102" s="19"/>
    </row>
    <row r="103" spans="1:11" ht="42" customHeight="1" x14ac:dyDescent="0.25">
      <c r="A103" s="295"/>
      <c r="B103" s="262" t="s">
        <v>440</v>
      </c>
      <c r="C103" s="263" t="s">
        <v>224</v>
      </c>
      <c r="D103" s="263" t="s">
        <v>224</v>
      </c>
      <c r="E103" s="264" t="s">
        <v>224</v>
      </c>
      <c r="F103" s="55"/>
      <c r="G103" s="83"/>
      <c r="H103" s="71"/>
      <c r="I103" s="10"/>
      <c r="J103" s="19"/>
      <c r="K103" s="19"/>
    </row>
    <row r="104" spans="1:11" ht="39.75" customHeight="1" x14ac:dyDescent="0.25">
      <c r="A104" s="295"/>
      <c r="B104" s="262" t="s">
        <v>441</v>
      </c>
      <c r="C104" s="263" t="s">
        <v>225</v>
      </c>
      <c r="D104" s="263" t="s">
        <v>225</v>
      </c>
      <c r="E104" s="264" t="s">
        <v>225</v>
      </c>
      <c r="F104" s="55"/>
      <c r="G104" s="83"/>
      <c r="H104" s="71"/>
      <c r="I104" s="10"/>
      <c r="J104" s="19"/>
      <c r="K104" s="19"/>
    </row>
    <row r="105" spans="1:11" ht="58.5" customHeight="1" x14ac:dyDescent="0.25">
      <c r="A105" s="295"/>
      <c r="B105" s="262" t="s">
        <v>442</v>
      </c>
      <c r="C105" s="263" t="s">
        <v>226</v>
      </c>
      <c r="D105" s="263" t="s">
        <v>226</v>
      </c>
      <c r="E105" s="264" t="s">
        <v>226</v>
      </c>
      <c r="F105" s="55"/>
      <c r="G105" s="83"/>
      <c r="H105" s="71"/>
      <c r="I105" s="10"/>
      <c r="J105" s="19"/>
      <c r="K105" s="19"/>
    </row>
    <row r="106" spans="1:11" ht="41.25" customHeight="1" x14ac:dyDescent="0.25">
      <c r="A106" s="295"/>
      <c r="B106" s="262" t="s">
        <v>443</v>
      </c>
      <c r="C106" s="263" t="s">
        <v>227</v>
      </c>
      <c r="D106" s="263" t="s">
        <v>227</v>
      </c>
      <c r="E106" s="264" t="s">
        <v>227</v>
      </c>
      <c r="F106" s="55"/>
      <c r="G106" s="83"/>
      <c r="H106" s="71"/>
      <c r="I106" s="10"/>
      <c r="J106" s="19"/>
      <c r="K106" s="19"/>
    </row>
    <row r="107" spans="1:11" ht="50.25" customHeight="1" x14ac:dyDescent="0.25">
      <c r="A107" s="295"/>
      <c r="B107" s="268" t="s">
        <v>228</v>
      </c>
      <c r="C107" s="269" t="s">
        <v>228</v>
      </c>
      <c r="D107" s="269" t="s">
        <v>228</v>
      </c>
      <c r="E107" s="270" t="s">
        <v>228</v>
      </c>
      <c r="F107" s="55"/>
      <c r="G107" s="83"/>
      <c r="H107" s="71"/>
      <c r="I107" s="10"/>
      <c r="J107" s="19"/>
      <c r="K107" s="19"/>
    </row>
    <row r="108" spans="1:11" ht="73.5" customHeight="1" x14ac:dyDescent="0.25">
      <c r="A108" s="295"/>
      <c r="B108" s="262" t="s">
        <v>444</v>
      </c>
      <c r="C108" s="263" t="s">
        <v>229</v>
      </c>
      <c r="D108" s="263" t="s">
        <v>229</v>
      </c>
      <c r="E108" s="264" t="s">
        <v>229</v>
      </c>
      <c r="F108" s="55"/>
      <c r="G108" s="83"/>
      <c r="H108" s="71"/>
      <c r="I108" s="10"/>
      <c r="J108" s="19"/>
      <c r="K108" s="19"/>
    </row>
    <row r="109" spans="1:11" ht="56.25" customHeight="1" x14ac:dyDescent="0.25">
      <c r="A109" s="295"/>
      <c r="B109" s="262" t="s">
        <v>445</v>
      </c>
      <c r="C109" s="263" t="s">
        <v>230</v>
      </c>
      <c r="D109" s="263" t="s">
        <v>230</v>
      </c>
      <c r="E109" s="264" t="s">
        <v>230</v>
      </c>
      <c r="F109" s="55"/>
      <c r="G109" s="83"/>
      <c r="H109" s="71"/>
      <c r="I109" s="10"/>
      <c r="J109" s="19"/>
      <c r="K109" s="19"/>
    </row>
    <row r="110" spans="1:11" ht="42.75" customHeight="1" x14ac:dyDescent="0.25">
      <c r="A110" s="295"/>
      <c r="B110" s="262" t="s">
        <v>446</v>
      </c>
      <c r="C110" s="263" t="s">
        <v>231</v>
      </c>
      <c r="D110" s="263" t="s">
        <v>231</v>
      </c>
      <c r="E110" s="264" t="s">
        <v>231</v>
      </c>
      <c r="F110" s="55"/>
      <c r="G110" s="83"/>
      <c r="H110" s="71"/>
      <c r="I110" s="10"/>
      <c r="J110" s="19"/>
      <c r="K110" s="19"/>
    </row>
    <row r="111" spans="1:11" ht="58.5" customHeight="1" x14ac:dyDescent="0.25">
      <c r="A111" s="295"/>
      <c r="B111" s="262" t="s">
        <v>447</v>
      </c>
      <c r="C111" s="263" t="s">
        <v>232</v>
      </c>
      <c r="D111" s="263" t="s">
        <v>232</v>
      </c>
      <c r="E111" s="264" t="s">
        <v>232</v>
      </c>
      <c r="F111" s="55"/>
      <c r="G111" s="83"/>
      <c r="H111" s="71"/>
      <c r="I111" s="10"/>
      <c r="J111" s="19"/>
      <c r="K111" s="19"/>
    </row>
    <row r="112" spans="1:11" ht="72.75" customHeight="1" x14ac:dyDescent="0.25">
      <c r="A112" s="295"/>
      <c r="B112" s="262" t="s">
        <v>448</v>
      </c>
      <c r="C112" s="263" t="s">
        <v>233</v>
      </c>
      <c r="D112" s="263" t="s">
        <v>233</v>
      </c>
      <c r="E112" s="264" t="s">
        <v>233</v>
      </c>
      <c r="F112" s="55"/>
      <c r="G112" s="83"/>
      <c r="H112" s="71"/>
      <c r="I112" s="10"/>
      <c r="J112" s="19"/>
      <c r="K112" s="19"/>
    </row>
    <row r="113" spans="1:11" ht="56.25" customHeight="1" x14ac:dyDescent="0.25">
      <c r="A113" s="295"/>
      <c r="B113" s="262" t="s">
        <v>449</v>
      </c>
      <c r="C113" s="263" t="s">
        <v>234</v>
      </c>
      <c r="D113" s="263" t="s">
        <v>234</v>
      </c>
      <c r="E113" s="264" t="s">
        <v>234</v>
      </c>
      <c r="F113" s="55"/>
      <c r="G113" s="83"/>
      <c r="H113" s="71"/>
      <c r="I113" s="10"/>
      <c r="J113" s="19"/>
      <c r="K113" s="19"/>
    </row>
    <row r="114" spans="1:11" ht="56.25" customHeight="1" x14ac:dyDescent="0.25">
      <c r="A114" s="295"/>
      <c r="B114" s="262" t="s">
        <v>450</v>
      </c>
      <c r="C114" s="263" t="s">
        <v>235</v>
      </c>
      <c r="D114" s="263" t="s">
        <v>235</v>
      </c>
      <c r="E114" s="264" t="s">
        <v>235</v>
      </c>
      <c r="F114" s="55"/>
      <c r="G114" s="83"/>
      <c r="H114" s="71"/>
      <c r="I114" s="10"/>
      <c r="J114" s="19"/>
      <c r="K114" s="19"/>
    </row>
    <row r="115" spans="1:11" ht="79.5" customHeight="1" x14ac:dyDescent="0.25">
      <c r="A115" s="295"/>
      <c r="B115" s="262" t="s">
        <v>451</v>
      </c>
      <c r="C115" s="263" t="s">
        <v>236</v>
      </c>
      <c r="D115" s="263" t="s">
        <v>236</v>
      </c>
      <c r="E115" s="264" t="s">
        <v>236</v>
      </c>
      <c r="F115" s="55"/>
      <c r="G115" s="83"/>
      <c r="H115" s="71"/>
      <c r="I115" s="10"/>
      <c r="J115" s="19"/>
      <c r="K115" s="19"/>
    </row>
    <row r="116" spans="1:11" ht="63.75" customHeight="1" x14ac:dyDescent="0.25">
      <c r="A116" s="295"/>
      <c r="B116" s="262" t="s">
        <v>452</v>
      </c>
      <c r="C116" s="263" t="s">
        <v>237</v>
      </c>
      <c r="D116" s="263" t="s">
        <v>237</v>
      </c>
      <c r="E116" s="264" t="s">
        <v>237</v>
      </c>
      <c r="F116" s="55"/>
      <c r="G116" s="83"/>
      <c r="H116" s="71"/>
      <c r="I116" s="10"/>
      <c r="J116" s="19"/>
      <c r="K116" s="19"/>
    </row>
    <row r="117" spans="1:11" ht="42" customHeight="1" x14ac:dyDescent="0.25">
      <c r="A117" s="295"/>
      <c r="B117" s="262" t="s">
        <v>453</v>
      </c>
      <c r="C117" s="263" t="s">
        <v>238</v>
      </c>
      <c r="D117" s="263" t="s">
        <v>238</v>
      </c>
      <c r="E117" s="264" t="s">
        <v>238</v>
      </c>
      <c r="F117" s="55"/>
      <c r="G117" s="83"/>
      <c r="H117" s="71"/>
      <c r="I117" s="10"/>
      <c r="J117" s="19"/>
      <c r="K117" s="19"/>
    </row>
    <row r="118" spans="1:11" ht="44.25" customHeight="1" x14ac:dyDescent="0.25">
      <c r="A118" s="295"/>
      <c r="B118" s="272" t="s">
        <v>454</v>
      </c>
      <c r="C118" s="273"/>
      <c r="D118" s="273"/>
      <c r="E118" s="274"/>
      <c r="F118" s="55"/>
      <c r="G118" s="83"/>
      <c r="H118" s="71"/>
      <c r="I118" s="10"/>
      <c r="J118" s="19"/>
      <c r="K118" s="19"/>
    </row>
    <row r="119" spans="1:11" ht="113.25" customHeight="1" x14ac:dyDescent="0.25">
      <c r="A119" s="295"/>
      <c r="B119" s="272" t="s">
        <v>307</v>
      </c>
      <c r="C119" s="273"/>
      <c r="D119" s="273"/>
      <c r="E119" s="274"/>
      <c r="F119" s="55"/>
      <c r="G119" s="83"/>
      <c r="H119" s="71"/>
      <c r="I119" s="10"/>
      <c r="J119" s="19"/>
      <c r="K119" s="19"/>
    </row>
    <row r="120" spans="1:11" ht="202.5" customHeight="1" x14ac:dyDescent="0.25">
      <c r="A120" s="295"/>
      <c r="B120" s="265" t="s">
        <v>304</v>
      </c>
      <c r="C120" s="266"/>
      <c r="D120" s="266"/>
      <c r="E120" s="267"/>
      <c r="F120" s="55"/>
      <c r="G120" s="84"/>
      <c r="H120" s="84"/>
      <c r="I120" s="10"/>
      <c r="J120" s="19"/>
      <c r="K120" s="19"/>
    </row>
    <row r="121" spans="1:11" ht="201" customHeight="1" x14ac:dyDescent="0.35">
      <c r="A121" s="295"/>
      <c r="B121" s="265" t="s">
        <v>305</v>
      </c>
      <c r="C121" s="266"/>
      <c r="D121" s="266"/>
      <c r="E121" s="267"/>
      <c r="F121" s="15"/>
      <c r="G121" s="68"/>
      <c r="H121" s="73"/>
      <c r="I121" s="10"/>
      <c r="J121" s="49"/>
      <c r="K121" s="19"/>
    </row>
    <row r="122" spans="1:11" ht="78" customHeight="1" x14ac:dyDescent="0.35">
      <c r="A122" s="295"/>
      <c r="B122" s="265" t="s">
        <v>364</v>
      </c>
      <c r="C122" s="266"/>
      <c r="D122" s="266"/>
      <c r="E122" s="267"/>
      <c r="F122" s="15"/>
      <c r="G122" s="68"/>
      <c r="H122" s="73"/>
      <c r="I122" s="10"/>
      <c r="J122" s="49"/>
      <c r="K122" s="19"/>
    </row>
    <row r="123" spans="1:11" ht="45.75" customHeight="1" x14ac:dyDescent="0.35">
      <c r="A123" s="295"/>
      <c r="B123" s="265" t="s">
        <v>306</v>
      </c>
      <c r="C123" s="266"/>
      <c r="D123" s="266"/>
      <c r="E123" s="267"/>
      <c r="F123" s="15"/>
      <c r="G123" s="68"/>
      <c r="H123" s="73"/>
      <c r="I123" s="11"/>
      <c r="J123" s="19"/>
      <c r="K123" s="19"/>
    </row>
    <row r="124" spans="1:11" ht="32.25" customHeight="1" x14ac:dyDescent="0.25">
      <c r="A124" s="276" t="s">
        <v>73</v>
      </c>
      <c r="B124" s="259" t="s">
        <v>74</v>
      </c>
      <c r="C124" s="260"/>
      <c r="D124" s="259" t="s">
        <v>75</v>
      </c>
      <c r="E124" s="260"/>
      <c r="F124" s="40"/>
      <c r="G124" s="73"/>
      <c r="H124" s="73"/>
      <c r="I124" s="10"/>
      <c r="J124" s="19"/>
    </row>
    <row r="125" spans="1:11" ht="46.5" customHeight="1" x14ac:dyDescent="0.35">
      <c r="A125" s="277"/>
      <c r="B125" s="278" t="s">
        <v>117</v>
      </c>
      <c r="C125" s="278"/>
      <c r="D125" s="278" t="s">
        <v>308</v>
      </c>
      <c r="E125" s="278"/>
      <c r="F125" s="16"/>
      <c r="G125" s="74"/>
      <c r="H125" s="74"/>
      <c r="I125" s="11"/>
      <c r="J125" s="19"/>
    </row>
    <row r="126" spans="1:11" ht="32.25" customHeight="1" x14ac:dyDescent="0.25">
      <c r="A126" s="279" t="s">
        <v>8</v>
      </c>
      <c r="B126" s="280" t="s">
        <v>74</v>
      </c>
      <c r="C126" s="281"/>
      <c r="D126" s="259" t="s">
        <v>177</v>
      </c>
      <c r="E126" s="261"/>
      <c r="G126" s="75"/>
      <c r="H126" s="75"/>
    </row>
    <row r="127" spans="1:11" ht="111" customHeight="1" x14ac:dyDescent="0.25">
      <c r="A127" s="279"/>
      <c r="B127" s="156" t="s">
        <v>35</v>
      </c>
      <c r="C127" s="157">
        <v>46</v>
      </c>
      <c r="D127" s="282">
        <v>44</v>
      </c>
      <c r="E127" s="283"/>
      <c r="F127" s="7"/>
      <c r="G127" s="76"/>
      <c r="H127" s="76"/>
      <c r="I127" s="11"/>
      <c r="J127" s="19"/>
    </row>
    <row r="128" spans="1:11" ht="111.75" customHeight="1" x14ac:dyDescent="0.25">
      <c r="A128" s="279"/>
      <c r="B128" s="156" t="s">
        <v>36</v>
      </c>
      <c r="C128" s="157">
        <v>17</v>
      </c>
      <c r="D128" s="282">
        <v>16</v>
      </c>
      <c r="E128" s="283"/>
      <c r="F128" s="7"/>
      <c r="G128" s="73"/>
      <c r="H128" s="73"/>
      <c r="I128" s="21"/>
      <c r="J128" s="19"/>
    </row>
    <row r="129" spans="1:10" ht="104.25" customHeight="1" x14ac:dyDescent="0.25">
      <c r="A129" s="279"/>
      <c r="B129" s="158" t="s">
        <v>178</v>
      </c>
      <c r="C129" s="159">
        <v>24820</v>
      </c>
      <c r="D129" s="284">
        <v>24315</v>
      </c>
      <c r="E129" s="285"/>
      <c r="F129" s="7"/>
      <c r="G129" s="77"/>
      <c r="H129" s="77"/>
      <c r="I129" s="21"/>
      <c r="J129" s="19"/>
    </row>
    <row r="130" spans="1:10" ht="103.5" customHeight="1" x14ac:dyDescent="0.25">
      <c r="A130" s="279"/>
      <c r="B130" s="160" t="s">
        <v>179</v>
      </c>
      <c r="C130" s="159">
        <v>178645</v>
      </c>
      <c r="D130" s="284">
        <v>178065.61</v>
      </c>
      <c r="E130" s="285"/>
      <c r="F130" s="7"/>
      <c r="G130" s="46"/>
      <c r="H130" s="46"/>
      <c r="I130" s="21"/>
      <c r="J130" s="19"/>
    </row>
    <row r="131" spans="1:10" ht="62.25" customHeight="1" x14ac:dyDescent="0.25">
      <c r="A131" s="139" t="s">
        <v>15</v>
      </c>
      <c r="B131" s="161" t="s">
        <v>14</v>
      </c>
      <c r="C131" s="162" t="s">
        <v>180</v>
      </c>
      <c r="D131" s="163" t="s">
        <v>9</v>
      </c>
      <c r="E131" s="164" t="s">
        <v>10</v>
      </c>
      <c r="G131" s="18"/>
      <c r="H131" s="18"/>
    </row>
    <row r="132" spans="1:10" ht="132" customHeight="1" x14ac:dyDescent="0.25">
      <c r="A132" s="25" t="s">
        <v>181</v>
      </c>
      <c r="B132" s="246"/>
      <c r="C132" s="246"/>
      <c r="D132" s="246"/>
      <c r="E132" s="247"/>
      <c r="F132" s="7"/>
      <c r="G132" s="46"/>
      <c r="H132" s="46"/>
      <c r="I132" s="21"/>
      <c r="J132" s="19"/>
    </row>
  </sheetData>
  <mergeCells count="135">
    <mergeCell ref="B122:E122"/>
    <mergeCell ref="B114:E114"/>
    <mergeCell ref="B115:E115"/>
    <mergeCell ref="B116:E116"/>
    <mergeCell ref="B117:E117"/>
    <mergeCell ref="B100:E100"/>
    <mergeCell ref="B101:E101"/>
    <mergeCell ref="B102:E102"/>
    <mergeCell ref="B103:E103"/>
    <mergeCell ref="B104:E104"/>
    <mergeCell ref="B105:E105"/>
    <mergeCell ref="B106:E106"/>
    <mergeCell ref="B107:E107"/>
    <mergeCell ref="B108:E108"/>
    <mergeCell ref="B109:E109"/>
    <mergeCell ref="B110:E110"/>
    <mergeCell ref="B111:E111"/>
    <mergeCell ref="B112:E112"/>
    <mergeCell ref="B113:E113"/>
    <mergeCell ref="B95:E95"/>
    <mergeCell ref="B96:E96"/>
    <mergeCell ref="B97:E97"/>
    <mergeCell ref="B98:E98"/>
    <mergeCell ref="B99:E99"/>
    <mergeCell ref="B90:E90"/>
    <mergeCell ref="B91:E91"/>
    <mergeCell ref="B92:E92"/>
    <mergeCell ref="B93:E93"/>
    <mergeCell ref="B94:E94"/>
    <mergeCell ref="B89:E89"/>
    <mergeCell ref="B83:E83"/>
    <mergeCell ref="B84:E84"/>
    <mergeCell ref="B85:E85"/>
    <mergeCell ref="B86:E86"/>
    <mergeCell ref="B87:E87"/>
    <mergeCell ref="B67:E67"/>
    <mergeCell ref="B68:E68"/>
    <mergeCell ref="B74:E74"/>
    <mergeCell ref="B75:E75"/>
    <mergeCell ref="B77:E77"/>
    <mergeCell ref="B81:E81"/>
    <mergeCell ref="B82:E82"/>
    <mergeCell ref="A2:E2"/>
    <mergeCell ref="B4:E4"/>
    <mergeCell ref="B5:E5"/>
    <mergeCell ref="B6:E6"/>
    <mergeCell ref="B7:E7"/>
    <mergeCell ref="B10:E10"/>
    <mergeCell ref="B11:E11"/>
    <mergeCell ref="B12:E12"/>
    <mergeCell ref="B13:E13"/>
    <mergeCell ref="B22:E22"/>
    <mergeCell ref="B23:E23"/>
    <mergeCell ref="B24:E24"/>
    <mergeCell ref="B25:E25"/>
    <mergeCell ref="B30:E30"/>
    <mergeCell ref="B35:E35"/>
    <mergeCell ref="B36:E36"/>
    <mergeCell ref="B39:E39"/>
    <mergeCell ref="A8:A123"/>
    <mergeCell ref="B8:E8"/>
    <mergeCell ref="B9:E9"/>
    <mergeCell ref="B14:E14"/>
    <mergeCell ref="B26:E26"/>
    <mergeCell ref="B15:E15"/>
    <mergeCell ref="B16:E16"/>
    <mergeCell ref="B17:E17"/>
    <mergeCell ref="B18:E18"/>
    <mergeCell ref="B19:E19"/>
    <mergeCell ref="B20:E20"/>
    <mergeCell ref="B21:E21"/>
    <mergeCell ref="B27:E27"/>
    <mergeCell ref="B28:E28"/>
    <mergeCell ref="B29:E29"/>
    <mergeCell ref="B88:E88"/>
    <mergeCell ref="B37:E37"/>
    <mergeCell ref="B32:E32"/>
    <mergeCell ref="B47:E47"/>
    <mergeCell ref="B34:E34"/>
    <mergeCell ref="B51:E51"/>
    <mergeCell ref="B46:E46"/>
    <mergeCell ref="B48:E48"/>
    <mergeCell ref="B50:E50"/>
    <mergeCell ref="B40:E40"/>
    <mergeCell ref="B41:E41"/>
    <mergeCell ref="B42:E42"/>
    <mergeCell ref="B43:E43"/>
    <mergeCell ref="B44:E44"/>
    <mergeCell ref="B45:E45"/>
    <mergeCell ref="B38:E38"/>
    <mergeCell ref="B53:E53"/>
    <mergeCell ref="B54:E54"/>
    <mergeCell ref="B55:E55"/>
    <mergeCell ref="B56:E56"/>
    <mergeCell ref="B57:E57"/>
    <mergeCell ref="B58:E58"/>
    <mergeCell ref="B59:E59"/>
    <mergeCell ref="B60:E60"/>
    <mergeCell ref="B49:E49"/>
    <mergeCell ref="A124:A125"/>
    <mergeCell ref="B124:C124"/>
    <mergeCell ref="D124:E124"/>
    <mergeCell ref="B125:C125"/>
    <mergeCell ref="D125:E125"/>
    <mergeCell ref="A126:A130"/>
    <mergeCell ref="B126:C126"/>
    <mergeCell ref="D126:E126"/>
    <mergeCell ref="D127:E127"/>
    <mergeCell ref="D128:E128"/>
    <mergeCell ref="D129:E129"/>
    <mergeCell ref="D130:E130"/>
    <mergeCell ref="B132:E132"/>
    <mergeCell ref="B31:E31"/>
    <mergeCell ref="B33:E33"/>
    <mergeCell ref="B123:E123"/>
    <mergeCell ref="B76:E76"/>
    <mergeCell ref="B80:E80"/>
    <mergeCell ref="B120:E120"/>
    <mergeCell ref="B121:E121"/>
    <mergeCell ref="B119:E119"/>
    <mergeCell ref="B118:E118"/>
    <mergeCell ref="B78:E78"/>
    <mergeCell ref="B61:E61"/>
    <mergeCell ref="B63:E63"/>
    <mergeCell ref="B64:E64"/>
    <mergeCell ref="B65:E65"/>
    <mergeCell ref="B66:E66"/>
    <mergeCell ref="B62:E62"/>
    <mergeCell ref="B79:E79"/>
    <mergeCell ref="B69:E69"/>
    <mergeCell ref="B70:E70"/>
    <mergeCell ref="B71:E71"/>
    <mergeCell ref="B72:E72"/>
    <mergeCell ref="B73:E73"/>
    <mergeCell ref="B52:E52"/>
  </mergeCells>
  <printOptions horizontalCentered="1"/>
  <pageMargins left="0.39370078740157483" right="0.39370078740157483" top="0.39370078740157483" bottom="0.39370078740157483" header="0.31496062992125984" footer="0.31496062992125984"/>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65"/>
  <sheetViews>
    <sheetView view="pageBreakPreview" zoomScaleSheetLayoutView="100" workbookViewId="0">
      <selection activeCell="B65" sqref="B65:E65"/>
    </sheetView>
  </sheetViews>
  <sheetFormatPr defaultRowHeight="15" x14ac:dyDescent="0.25"/>
  <cols>
    <col min="1" max="1" width="48.85546875" style="30" customWidth="1"/>
    <col min="2" max="2" width="20.28515625" style="41" customWidth="1"/>
    <col min="3" max="5" width="16.42578125" style="30" customWidth="1"/>
    <col min="6" max="6" width="10.28515625" customWidth="1"/>
    <col min="7" max="7" width="9.5703125" style="22" customWidth="1"/>
    <col min="8" max="8" width="12.140625" customWidth="1"/>
    <col min="9" max="9" width="9" customWidth="1"/>
  </cols>
  <sheetData>
    <row r="1" spans="1:31" ht="12" customHeight="1" x14ac:dyDescent="0.25">
      <c r="E1" s="29" t="s">
        <v>20</v>
      </c>
    </row>
    <row r="2" spans="1:31" ht="15" customHeight="1" x14ac:dyDescent="0.25">
      <c r="A2" s="313" t="s">
        <v>12</v>
      </c>
      <c r="B2" s="313"/>
      <c r="C2" s="313"/>
      <c r="D2" s="313"/>
      <c r="E2" s="313"/>
      <c r="H2" s="110"/>
      <c r="I2" s="125"/>
    </row>
    <row r="3" spans="1:31" ht="13.5" customHeight="1" x14ac:dyDescent="0.25">
      <c r="H3" s="110"/>
      <c r="I3" s="110"/>
    </row>
    <row r="4" spans="1:31" ht="28.5" customHeight="1" x14ac:dyDescent="0.25">
      <c r="A4" s="37" t="s">
        <v>2</v>
      </c>
      <c r="B4" s="226" t="s">
        <v>28</v>
      </c>
      <c r="C4" s="226"/>
      <c r="D4" s="226"/>
      <c r="E4" s="226"/>
      <c r="F4" s="101"/>
      <c r="G4" s="111"/>
      <c r="H4" s="112"/>
      <c r="I4" s="112"/>
      <c r="J4" s="101"/>
      <c r="K4" s="101"/>
      <c r="L4" s="101"/>
      <c r="M4" s="101"/>
      <c r="N4" s="101"/>
      <c r="O4" s="101"/>
      <c r="P4" s="101"/>
      <c r="Q4" s="101"/>
      <c r="R4" s="101"/>
      <c r="S4" s="101"/>
    </row>
    <row r="5" spans="1:31" ht="32.25" customHeight="1" x14ac:dyDescent="0.25">
      <c r="A5" s="37" t="s">
        <v>13</v>
      </c>
      <c r="B5" s="215" t="s">
        <v>32</v>
      </c>
      <c r="C5" s="215"/>
      <c r="D5" s="215"/>
      <c r="E5" s="215"/>
      <c r="F5" s="101"/>
      <c r="G5" s="111"/>
      <c r="H5" s="112"/>
      <c r="I5" s="112"/>
      <c r="J5" s="101"/>
      <c r="K5" s="101"/>
      <c r="L5" s="101"/>
      <c r="M5" s="101"/>
      <c r="N5" s="101"/>
      <c r="O5" s="101"/>
      <c r="P5" s="101"/>
      <c r="Q5" s="101"/>
      <c r="R5" s="101"/>
      <c r="S5" s="101"/>
    </row>
    <row r="6" spans="1:31" ht="35.25" customHeight="1" x14ac:dyDescent="0.25">
      <c r="A6" s="37" t="s">
        <v>6</v>
      </c>
      <c r="B6" s="226" t="s">
        <v>183</v>
      </c>
      <c r="C6" s="226"/>
      <c r="D6" s="226"/>
      <c r="E6" s="226"/>
      <c r="F6" s="113"/>
      <c r="G6" s="111"/>
      <c r="H6" s="111"/>
      <c r="I6" s="111"/>
      <c r="J6" s="114"/>
      <c r="K6" s="114"/>
      <c r="L6" s="114"/>
      <c r="M6" s="114"/>
      <c r="N6" s="114"/>
      <c r="O6" s="114"/>
      <c r="P6" s="114"/>
      <c r="Q6" s="114"/>
      <c r="R6" s="114"/>
      <c r="S6" s="114"/>
      <c r="T6" s="94"/>
      <c r="U6" s="94"/>
      <c r="V6" s="94"/>
      <c r="W6" s="94"/>
      <c r="X6" s="94"/>
      <c r="Y6" s="2"/>
      <c r="Z6" s="2"/>
      <c r="AA6" s="2"/>
      <c r="AB6" s="2"/>
      <c r="AC6" s="2"/>
      <c r="AD6" s="2"/>
      <c r="AE6" s="2"/>
    </row>
    <row r="7" spans="1:31" ht="51" customHeight="1" x14ac:dyDescent="0.25">
      <c r="A7" s="37" t="s">
        <v>7</v>
      </c>
      <c r="B7" s="215" t="s">
        <v>69</v>
      </c>
      <c r="C7" s="215"/>
      <c r="D7" s="215"/>
      <c r="E7" s="215"/>
      <c r="F7" s="115"/>
      <c r="G7" s="111"/>
      <c r="H7" s="111"/>
      <c r="I7" s="111"/>
      <c r="J7" s="114"/>
      <c r="K7" s="114"/>
      <c r="L7" s="114"/>
      <c r="M7" s="114"/>
      <c r="N7" s="114"/>
      <c r="O7" s="114"/>
      <c r="P7" s="114"/>
      <c r="Q7" s="114"/>
      <c r="R7" s="114"/>
      <c r="S7" s="114"/>
      <c r="T7" s="94"/>
      <c r="U7" s="94"/>
      <c r="V7" s="94"/>
      <c r="W7" s="94"/>
      <c r="X7" s="94"/>
    </row>
    <row r="8" spans="1:31" ht="229.5" customHeight="1" x14ac:dyDescent="0.25">
      <c r="A8" s="230" t="s">
        <v>21</v>
      </c>
      <c r="B8" s="314" t="s">
        <v>313</v>
      </c>
      <c r="C8" s="315"/>
      <c r="D8" s="315"/>
      <c r="E8" s="316"/>
      <c r="F8" s="115"/>
      <c r="G8" s="111"/>
      <c r="H8" s="111"/>
      <c r="I8" s="111"/>
      <c r="J8" s="114"/>
      <c r="K8" s="114"/>
      <c r="L8" s="114"/>
      <c r="M8" s="114"/>
      <c r="N8" s="114"/>
      <c r="O8" s="114"/>
      <c r="P8" s="114"/>
      <c r="Q8" s="114"/>
      <c r="R8" s="114"/>
      <c r="S8" s="114"/>
      <c r="T8" s="94"/>
      <c r="U8" s="94"/>
      <c r="V8" s="94"/>
      <c r="W8" s="94"/>
      <c r="X8" s="94"/>
    </row>
    <row r="9" spans="1:31" ht="51" customHeight="1" x14ac:dyDescent="0.25">
      <c r="A9" s="231"/>
      <c r="B9" s="314" t="s">
        <v>314</v>
      </c>
      <c r="C9" s="315"/>
      <c r="D9" s="315"/>
      <c r="E9" s="316"/>
      <c r="F9" s="115"/>
      <c r="G9" s="111"/>
      <c r="H9" s="112"/>
      <c r="I9" s="112"/>
      <c r="J9" s="116"/>
      <c r="K9" s="116"/>
      <c r="L9" s="116"/>
      <c r="M9" s="116"/>
      <c r="N9" s="101"/>
      <c r="O9" s="101"/>
      <c r="P9" s="101"/>
      <c r="Q9" s="101"/>
      <c r="R9" s="101"/>
      <c r="S9" s="101"/>
    </row>
    <row r="10" spans="1:31" ht="28.5" customHeight="1" x14ac:dyDescent="0.25">
      <c r="A10" s="231"/>
      <c r="B10" s="256" t="s">
        <v>67</v>
      </c>
      <c r="C10" s="317"/>
      <c r="D10" s="317"/>
      <c r="E10" s="257"/>
      <c r="F10" s="115"/>
      <c r="G10" s="111"/>
      <c r="H10" s="112"/>
      <c r="I10" s="112"/>
      <c r="J10" s="116"/>
      <c r="K10" s="117"/>
      <c r="L10" s="117"/>
      <c r="M10" s="117"/>
      <c r="N10" s="101"/>
      <c r="O10" s="101"/>
      <c r="P10" s="101"/>
      <c r="Q10" s="101"/>
      <c r="R10" s="101"/>
      <c r="S10" s="101"/>
    </row>
    <row r="11" spans="1:31" ht="33" customHeight="1" x14ac:dyDescent="0.25">
      <c r="A11" s="231"/>
      <c r="B11" s="320" t="s">
        <v>315</v>
      </c>
      <c r="C11" s="321"/>
      <c r="D11" s="321"/>
      <c r="E11" s="322"/>
      <c r="F11" s="126"/>
      <c r="G11" s="118"/>
      <c r="H11" s="122"/>
      <c r="I11" s="119"/>
      <c r="J11" s="18"/>
      <c r="K11" s="120"/>
      <c r="L11" s="120"/>
      <c r="M11" s="120"/>
      <c r="N11" s="101"/>
      <c r="O11" s="101"/>
      <c r="P11" s="121"/>
      <c r="Q11" s="101"/>
      <c r="R11" s="101"/>
      <c r="S11" s="101"/>
    </row>
    <row r="12" spans="1:31" ht="33.75" customHeight="1" x14ac:dyDescent="0.25">
      <c r="A12" s="231"/>
      <c r="B12" s="320" t="s">
        <v>316</v>
      </c>
      <c r="C12" s="321"/>
      <c r="D12" s="321"/>
      <c r="E12" s="322"/>
      <c r="F12" s="126"/>
      <c r="G12" s="118"/>
      <c r="H12" s="112"/>
      <c r="I12" s="122"/>
      <c r="J12" s="18"/>
      <c r="K12" s="101"/>
      <c r="L12" s="120"/>
      <c r="M12" s="101"/>
      <c r="N12" s="101"/>
      <c r="O12" s="101"/>
      <c r="P12" s="121"/>
      <c r="Q12" s="101"/>
      <c r="R12" s="101"/>
      <c r="S12" s="101"/>
    </row>
    <row r="13" spans="1:31" ht="53.25" customHeight="1" x14ac:dyDescent="0.25">
      <c r="A13" s="231"/>
      <c r="B13" s="320" t="s">
        <v>317</v>
      </c>
      <c r="C13" s="321"/>
      <c r="D13" s="321"/>
      <c r="E13" s="322"/>
      <c r="F13" s="126"/>
      <c r="G13" s="118"/>
      <c r="H13" s="112"/>
      <c r="I13" s="119"/>
      <c r="J13" s="18"/>
      <c r="K13" s="101"/>
      <c r="L13" s="120"/>
      <c r="M13" s="101"/>
      <c r="N13" s="101"/>
      <c r="O13" s="101"/>
      <c r="P13" s="121"/>
      <c r="Q13" s="101"/>
      <c r="R13" s="101"/>
      <c r="S13" s="101"/>
    </row>
    <row r="14" spans="1:31" ht="47.25" customHeight="1" x14ac:dyDescent="0.25">
      <c r="A14" s="231"/>
      <c r="B14" s="320" t="s">
        <v>318</v>
      </c>
      <c r="C14" s="321"/>
      <c r="D14" s="321"/>
      <c r="E14" s="322"/>
      <c r="F14" s="126"/>
      <c r="G14" s="118"/>
      <c r="H14" s="112"/>
      <c r="I14" s="119"/>
      <c r="J14" s="18"/>
      <c r="K14" s="101"/>
      <c r="L14" s="120"/>
      <c r="M14" s="101"/>
      <c r="N14" s="101"/>
      <c r="O14" s="101"/>
      <c r="P14" s="121"/>
      <c r="Q14" s="101"/>
      <c r="R14" s="101"/>
      <c r="S14" s="101"/>
    </row>
    <row r="15" spans="1:31" ht="49.5" customHeight="1" x14ac:dyDescent="0.25">
      <c r="A15" s="231"/>
      <c r="B15" s="320" t="s">
        <v>319</v>
      </c>
      <c r="C15" s="321"/>
      <c r="D15" s="321"/>
      <c r="E15" s="322"/>
      <c r="F15" s="126"/>
      <c r="G15" s="118"/>
      <c r="H15" s="112"/>
      <c r="I15" s="119"/>
      <c r="J15" s="18"/>
      <c r="K15" s="101"/>
      <c r="L15" s="120"/>
      <c r="M15" s="101"/>
      <c r="N15" s="101"/>
      <c r="O15" s="101"/>
      <c r="P15" s="121"/>
      <c r="Q15" s="101"/>
      <c r="R15" s="101"/>
      <c r="S15" s="101"/>
    </row>
    <row r="16" spans="1:31" ht="48" customHeight="1" x14ac:dyDescent="0.25">
      <c r="A16" s="231"/>
      <c r="B16" s="320" t="s">
        <v>320</v>
      </c>
      <c r="C16" s="321"/>
      <c r="D16" s="321"/>
      <c r="E16" s="322"/>
      <c r="F16" s="126"/>
      <c r="G16" s="118"/>
      <c r="H16" s="112"/>
      <c r="I16" s="112"/>
      <c r="J16" s="18"/>
      <c r="K16" s="101"/>
      <c r="L16" s="101"/>
      <c r="M16" s="101"/>
      <c r="N16" s="101"/>
      <c r="O16" s="101"/>
      <c r="P16" s="121"/>
      <c r="Q16" s="101"/>
      <c r="R16" s="101"/>
      <c r="S16" s="101"/>
    </row>
    <row r="17" spans="1:19" ht="51" customHeight="1" x14ac:dyDescent="0.25">
      <c r="A17" s="231"/>
      <c r="B17" s="320" t="s">
        <v>321</v>
      </c>
      <c r="C17" s="321"/>
      <c r="D17" s="321"/>
      <c r="E17" s="322"/>
      <c r="F17" s="126"/>
      <c r="G17" s="118"/>
      <c r="H17" s="112"/>
      <c r="I17" s="112"/>
      <c r="J17" s="18"/>
      <c r="K17" s="101"/>
      <c r="L17" s="101"/>
      <c r="M17" s="101"/>
      <c r="N17" s="101"/>
      <c r="O17" s="101"/>
      <c r="P17" s="121"/>
      <c r="Q17" s="101"/>
      <c r="R17" s="101"/>
      <c r="S17" s="101"/>
    </row>
    <row r="18" spans="1:19" ht="50.25" customHeight="1" x14ac:dyDescent="0.25">
      <c r="A18" s="231"/>
      <c r="B18" s="320" t="s">
        <v>322</v>
      </c>
      <c r="C18" s="321"/>
      <c r="D18" s="321"/>
      <c r="E18" s="322"/>
      <c r="F18" s="126"/>
      <c r="G18" s="123"/>
      <c r="H18" s="112"/>
      <c r="I18" s="112"/>
      <c r="J18" s="18"/>
      <c r="K18" s="101"/>
      <c r="L18" s="101"/>
      <c r="M18" s="101"/>
      <c r="N18" s="101"/>
      <c r="O18" s="101"/>
      <c r="P18" s="121"/>
      <c r="Q18" s="101"/>
      <c r="R18" s="101"/>
      <c r="S18" s="101"/>
    </row>
    <row r="19" spans="1:19" ht="55.5" customHeight="1" x14ac:dyDescent="0.25">
      <c r="A19" s="231"/>
      <c r="B19" s="320" t="s">
        <v>323</v>
      </c>
      <c r="C19" s="321"/>
      <c r="D19" s="321"/>
      <c r="E19" s="322"/>
      <c r="F19" s="126"/>
      <c r="G19" s="124"/>
      <c r="H19" s="112"/>
      <c r="I19" s="112"/>
      <c r="J19" s="18"/>
      <c r="K19" s="101"/>
      <c r="L19" s="101"/>
      <c r="M19" s="101"/>
      <c r="N19" s="101"/>
      <c r="O19" s="101"/>
      <c r="P19" s="121"/>
      <c r="Q19" s="101"/>
      <c r="R19" s="101"/>
      <c r="S19" s="101"/>
    </row>
    <row r="20" spans="1:19" ht="60" customHeight="1" x14ac:dyDescent="0.25">
      <c r="A20" s="231"/>
      <c r="B20" s="320" t="s">
        <v>324</v>
      </c>
      <c r="C20" s="321"/>
      <c r="D20" s="321"/>
      <c r="E20" s="322"/>
      <c r="F20" s="127"/>
      <c r="G20" s="124"/>
      <c r="H20" s="112"/>
      <c r="I20" s="112"/>
      <c r="J20" s="18"/>
      <c r="K20" s="101"/>
      <c r="L20" s="101"/>
      <c r="M20" s="101"/>
      <c r="N20" s="101"/>
      <c r="O20" s="101"/>
      <c r="P20" s="121"/>
      <c r="Q20" s="101"/>
      <c r="R20" s="101"/>
      <c r="S20" s="101"/>
    </row>
    <row r="21" spans="1:19" ht="46.5" customHeight="1" x14ac:dyDescent="0.25">
      <c r="A21" s="231"/>
      <c r="B21" s="320" t="s">
        <v>325</v>
      </c>
      <c r="C21" s="321"/>
      <c r="D21" s="321"/>
      <c r="E21" s="322"/>
      <c r="F21" s="127"/>
      <c r="G21" s="124"/>
      <c r="H21" s="112"/>
      <c r="I21" s="112"/>
      <c r="J21" s="18"/>
      <c r="K21" s="101"/>
      <c r="L21" s="101"/>
      <c r="M21" s="101"/>
      <c r="N21" s="101"/>
      <c r="O21" s="101"/>
      <c r="P21" s="121"/>
      <c r="Q21" s="101"/>
      <c r="R21" s="101"/>
      <c r="S21" s="101"/>
    </row>
    <row r="22" spans="1:19" ht="50.25" customHeight="1" x14ac:dyDescent="0.25">
      <c r="A22" s="231"/>
      <c r="B22" s="320" t="s">
        <v>326</v>
      </c>
      <c r="C22" s="321"/>
      <c r="D22" s="321"/>
      <c r="E22" s="322"/>
      <c r="F22" s="126"/>
      <c r="G22" s="124"/>
      <c r="H22" s="112"/>
      <c r="I22" s="112"/>
      <c r="J22" s="18"/>
      <c r="K22" s="101"/>
      <c r="L22" s="101"/>
      <c r="M22" s="101"/>
      <c r="N22" s="101"/>
      <c r="O22" s="101"/>
      <c r="P22" s="121"/>
      <c r="Q22" s="101"/>
      <c r="R22" s="101"/>
      <c r="S22" s="101"/>
    </row>
    <row r="23" spans="1:19" ht="48" customHeight="1" x14ac:dyDescent="0.25">
      <c r="A23" s="231"/>
      <c r="B23" s="320" t="s">
        <v>327</v>
      </c>
      <c r="C23" s="321"/>
      <c r="D23" s="321"/>
      <c r="E23" s="322"/>
      <c r="F23" s="128"/>
      <c r="G23" s="47"/>
      <c r="H23" s="110"/>
      <c r="I23" s="110"/>
      <c r="J23" s="5"/>
      <c r="P23" s="39"/>
    </row>
    <row r="24" spans="1:19" ht="36" customHeight="1" x14ac:dyDescent="0.25">
      <c r="A24" s="231"/>
      <c r="B24" s="320" t="s">
        <v>328</v>
      </c>
      <c r="C24" s="321"/>
      <c r="D24" s="321"/>
      <c r="E24" s="322"/>
      <c r="F24" s="126"/>
      <c r="G24" s="47"/>
      <c r="H24" s="110"/>
      <c r="I24" s="110"/>
      <c r="J24" s="5"/>
      <c r="P24" s="39"/>
    </row>
    <row r="25" spans="1:19" ht="48.75" customHeight="1" x14ac:dyDescent="0.25">
      <c r="A25" s="231"/>
      <c r="B25" s="320" t="s">
        <v>329</v>
      </c>
      <c r="C25" s="321"/>
      <c r="D25" s="321"/>
      <c r="E25" s="322"/>
      <c r="F25" s="126"/>
      <c r="G25" s="47"/>
      <c r="H25" s="110"/>
      <c r="I25" s="110"/>
      <c r="J25" s="5"/>
      <c r="P25" s="39"/>
    </row>
    <row r="26" spans="1:19" ht="48" customHeight="1" x14ac:dyDescent="0.25">
      <c r="A26" s="231"/>
      <c r="B26" s="320" t="s">
        <v>330</v>
      </c>
      <c r="C26" s="321"/>
      <c r="D26" s="321"/>
      <c r="E26" s="322"/>
      <c r="F26" s="126"/>
      <c r="G26" s="47"/>
      <c r="H26" s="110"/>
      <c r="I26" s="110"/>
      <c r="J26" s="5"/>
      <c r="P26" s="39"/>
    </row>
    <row r="27" spans="1:19" ht="48" customHeight="1" x14ac:dyDescent="0.25">
      <c r="A27" s="231"/>
      <c r="B27" s="320" t="s">
        <v>331</v>
      </c>
      <c r="C27" s="321"/>
      <c r="D27" s="321"/>
      <c r="E27" s="322"/>
      <c r="F27" s="126"/>
      <c r="G27" s="47"/>
      <c r="H27" s="110"/>
      <c r="I27" s="110"/>
      <c r="J27" s="5"/>
      <c r="P27" s="39"/>
    </row>
    <row r="28" spans="1:19" ht="46.5" customHeight="1" x14ac:dyDescent="0.25">
      <c r="A28" s="231"/>
      <c r="B28" s="320" t="s">
        <v>332</v>
      </c>
      <c r="C28" s="321"/>
      <c r="D28" s="321"/>
      <c r="E28" s="322"/>
      <c r="F28" s="126"/>
      <c r="G28" s="47"/>
      <c r="H28" s="110"/>
      <c r="I28" s="110"/>
      <c r="J28" s="5"/>
      <c r="P28" s="39"/>
    </row>
    <row r="29" spans="1:19" ht="51" customHeight="1" x14ac:dyDescent="0.25">
      <c r="A29" s="231"/>
      <c r="B29" s="320" t="s">
        <v>333</v>
      </c>
      <c r="C29" s="321"/>
      <c r="D29" s="321"/>
      <c r="E29" s="322"/>
      <c r="F29" s="126"/>
      <c r="G29" s="47"/>
      <c r="H29" s="110"/>
      <c r="I29" s="110"/>
      <c r="J29" s="5"/>
      <c r="P29" s="39"/>
    </row>
    <row r="30" spans="1:19" ht="35.25" customHeight="1" x14ac:dyDescent="0.25">
      <c r="A30" s="231"/>
      <c r="B30" s="320" t="s">
        <v>334</v>
      </c>
      <c r="C30" s="321"/>
      <c r="D30" s="321"/>
      <c r="E30" s="322"/>
      <c r="F30" s="126"/>
      <c r="G30" s="47"/>
      <c r="H30" s="110"/>
      <c r="I30" s="110"/>
      <c r="J30" s="5"/>
      <c r="P30" s="39"/>
    </row>
    <row r="31" spans="1:19" ht="36.75" customHeight="1" x14ac:dyDescent="0.25">
      <c r="A31" s="231"/>
      <c r="B31" s="320" t="s">
        <v>335</v>
      </c>
      <c r="C31" s="321"/>
      <c r="D31" s="321"/>
      <c r="E31" s="322"/>
      <c r="F31" s="126"/>
      <c r="G31" s="47"/>
      <c r="H31" s="110"/>
      <c r="I31" s="110"/>
      <c r="J31" s="5"/>
      <c r="P31" s="39"/>
    </row>
    <row r="32" spans="1:19" ht="31.5" customHeight="1" x14ac:dyDescent="0.25">
      <c r="A32" s="231"/>
      <c r="B32" s="320" t="s">
        <v>336</v>
      </c>
      <c r="C32" s="321"/>
      <c r="D32" s="321"/>
      <c r="E32" s="322"/>
      <c r="F32" s="126"/>
      <c r="G32" s="47"/>
      <c r="H32" s="110"/>
      <c r="I32" s="110"/>
      <c r="J32" s="5"/>
      <c r="P32" s="39"/>
    </row>
    <row r="33" spans="1:16" ht="47.25" customHeight="1" x14ac:dyDescent="0.25">
      <c r="A33" s="231"/>
      <c r="B33" s="320" t="s">
        <v>337</v>
      </c>
      <c r="C33" s="321"/>
      <c r="D33" s="321"/>
      <c r="E33" s="322"/>
      <c r="F33" s="126"/>
      <c r="G33" s="47"/>
      <c r="H33" s="110"/>
      <c r="I33" s="110"/>
      <c r="J33" s="5"/>
      <c r="P33" s="39"/>
    </row>
    <row r="34" spans="1:16" ht="48.75" customHeight="1" x14ac:dyDescent="0.25">
      <c r="A34" s="231"/>
      <c r="B34" s="320" t="s">
        <v>338</v>
      </c>
      <c r="C34" s="321"/>
      <c r="D34" s="321"/>
      <c r="E34" s="322"/>
      <c r="F34" s="126"/>
      <c r="G34" s="47"/>
      <c r="H34" s="110"/>
      <c r="I34" s="110"/>
      <c r="J34" s="5"/>
      <c r="P34" s="39"/>
    </row>
    <row r="35" spans="1:16" ht="50.25" customHeight="1" x14ac:dyDescent="0.25">
      <c r="A35" s="231"/>
      <c r="B35" s="320" t="s">
        <v>339</v>
      </c>
      <c r="C35" s="321"/>
      <c r="D35" s="321"/>
      <c r="E35" s="322"/>
      <c r="F35" s="126"/>
      <c r="G35" s="47"/>
      <c r="H35" s="110"/>
      <c r="I35" s="110"/>
      <c r="J35" s="5"/>
      <c r="P35" s="39"/>
    </row>
    <row r="36" spans="1:16" ht="32.25" customHeight="1" x14ac:dyDescent="0.25">
      <c r="A36" s="231"/>
      <c r="B36" s="320" t="s">
        <v>340</v>
      </c>
      <c r="C36" s="321"/>
      <c r="D36" s="321"/>
      <c r="E36" s="322"/>
      <c r="F36" s="126"/>
      <c r="G36" s="47"/>
      <c r="H36" s="110"/>
      <c r="I36" s="110"/>
      <c r="J36" s="5"/>
      <c r="P36" s="39"/>
    </row>
    <row r="37" spans="1:16" ht="48.75" customHeight="1" x14ac:dyDescent="0.25">
      <c r="A37" s="231"/>
      <c r="B37" s="320" t="s">
        <v>341</v>
      </c>
      <c r="C37" s="321"/>
      <c r="D37" s="321"/>
      <c r="E37" s="322"/>
      <c r="F37" s="126"/>
      <c r="G37" s="47"/>
      <c r="H37" s="110"/>
      <c r="I37" s="110"/>
      <c r="J37" s="5"/>
      <c r="P37" s="39"/>
    </row>
    <row r="38" spans="1:16" ht="48.75" customHeight="1" x14ac:dyDescent="0.25">
      <c r="A38" s="231"/>
      <c r="B38" s="320" t="s">
        <v>342</v>
      </c>
      <c r="C38" s="321"/>
      <c r="D38" s="321"/>
      <c r="E38" s="322"/>
      <c r="F38" s="126"/>
      <c r="G38" s="47"/>
      <c r="H38" s="110"/>
      <c r="I38" s="110"/>
      <c r="J38" s="5"/>
      <c r="P38" s="39"/>
    </row>
    <row r="39" spans="1:16" ht="47.25" customHeight="1" x14ac:dyDescent="0.25">
      <c r="A39" s="231"/>
      <c r="B39" s="320" t="s">
        <v>343</v>
      </c>
      <c r="C39" s="321"/>
      <c r="D39" s="321"/>
      <c r="E39" s="322"/>
      <c r="F39" s="126"/>
      <c r="G39" s="47"/>
      <c r="H39" s="110"/>
      <c r="I39" s="110"/>
      <c r="J39" s="5"/>
    </row>
    <row r="40" spans="1:16" ht="46.5" customHeight="1" x14ac:dyDescent="0.25">
      <c r="A40" s="231"/>
      <c r="B40" s="320" t="s">
        <v>344</v>
      </c>
      <c r="C40" s="321"/>
      <c r="D40" s="321"/>
      <c r="E40" s="322"/>
      <c r="F40" s="126"/>
      <c r="G40" s="47"/>
      <c r="H40" s="110"/>
      <c r="I40" s="110"/>
      <c r="J40" s="5"/>
    </row>
    <row r="41" spans="1:16" ht="51.75" customHeight="1" x14ac:dyDescent="0.25">
      <c r="A41" s="231"/>
      <c r="B41" s="320" t="s">
        <v>347</v>
      </c>
      <c r="C41" s="321" t="s">
        <v>239</v>
      </c>
      <c r="D41" s="321" t="s">
        <v>239</v>
      </c>
      <c r="E41" s="322" t="s">
        <v>239</v>
      </c>
      <c r="F41" s="128"/>
      <c r="G41" s="47"/>
      <c r="H41" s="110"/>
      <c r="I41" s="110"/>
      <c r="J41" s="5"/>
    </row>
    <row r="42" spans="1:16" ht="51" customHeight="1" x14ac:dyDescent="0.25">
      <c r="A42" s="231"/>
      <c r="B42" s="320" t="s">
        <v>348</v>
      </c>
      <c r="C42" s="321" t="s">
        <v>240</v>
      </c>
      <c r="D42" s="321" t="s">
        <v>240</v>
      </c>
      <c r="E42" s="322" t="s">
        <v>240</v>
      </c>
      <c r="F42" s="126"/>
      <c r="G42" s="47"/>
      <c r="H42" s="110"/>
      <c r="I42" s="110"/>
      <c r="J42" s="5"/>
    </row>
    <row r="43" spans="1:16" ht="46.5" customHeight="1" x14ac:dyDescent="0.25">
      <c r="A43" s="231"/>
      <c r="B43" s="320" t="s">
        <v>349</v>
      </c>
      <c r="C43" s="321" t="s">
        <v>241</v>
      </c>
      <c r="D43" s="321" t="s">
        <v>241</v>
      </c>
      <c r="E43" s="322" t="s">
        <v>241</v>
      </c>
      <c r="F43" s="126"/>
      <c r="G43" s="47"/>
      <c r="H43" s="110"/>
      <c r="I43" s="110"/>
      <c r="J43" s="5"/>
    </row>
    <row r="44" spans="1:16" ht="48.75" customHeight="1" x14ac:dyDescent="0.25">
      <c r="A44" s="231"/>
      <c r="B44" s="320" t="s">
        <v>350</v>
      </c>
      <c r="C44" s="321" t="s">
        <v>242</v>
      </c>
      <c r="D44" s="321" t="s">
        <v>242</v>
      </c>
      <c r="E44" s="322" t="s">
        <v>242</v>
      </c>
      <c r="F44" s="126"/>
      <c r="G44" s="47"/>
      <c r="H44" s="110"/>
      <c r="I44" s="110"/>
      <c r="J44" s="5"/>
    </row>
    <row r="45" spans="1:16" ht="49.5" customHeight="1" x14ac:dyDescent="0.25">
      <c r="A45" s="231"/>
      <c r="B45" s="320" t="s">
        <v>351</v>
      </c>
      <c r="C45" s="321" t="s">
        <v>243</v>
      </c>
      <c r="D45" s="321" t="s">
        <v>243</v>
      </c>
      <c r="E45" s="322" t="s">
        <v>243</v>
      </c>
      <c r="F45" s="126"/>
      <c r="G45" s="47"/>
      <c r="H45" s="110"/>
      <c r="I45" s="110"/>
      <c r="J45" s="5"/>
    </row>
    <row r="46" spans="1:16" ht="48" customHeight="1" x14ac:dyDescent="0.25">
      <c r="A46" s="231"/>
      <c r="B46" s="320" t="s">
        <v>352</v>
      </c>
      <c r="C46" s="321" t="s">
        <v>244</v>
      </c>
      <c r="D46" s="321" t="s">
        <v>244</v>
      </c>
      <c r="E46" s="322" t="s">
        <v>244</v>
      </c>
      <c r="F46" s="126"/>
      <c r="G46" s="47"/>
      <c r="H46" s="110"/>
      <c r="I46" s="110"/>
      <c r="J46" s="5"/>
    </row>
    <row r="47" spans="1:16" ht="49.5" customHeight="1" x14ac:dyDescent="0.25">
      <c r="A47" s="231"/>
      <c r="B47" s="320" t="s">
        <v>346</v>
      </c>
      <c r="C47" s="321" t="s">
        <v>245</v>
      </c>
      <c r="D47" s="321" t="s">
        <v>245</v>
      </c>
      <c r="E47" s="322" t="s">
        <v>245</v>
      </c>
      <c r="F47" s="126"/>
      <c r="G47" s="47"/>
      <c r="H47" s="110"/>
      <c r="I47" s="110"/>
      <c r="J47" s="5"/>
    </row>
    <row r="48" spans="1:16" ht="50.25" customHeight="1" x14ac:dyDescent="0.25">
      <c r="A48" s="231"/>
      <c r="B48" s="320" t="s">
        <v>353</v>
      </c>
      <c r="C48" s="321" t="s">
        <v>246</v>
      </c>
      <c r="D48" s="321" t="s">
        <v>246</v>
      </c>
      <c r="E48" s="322" t="s">
        <v>246</v>
      </c>
      <c r="F48" s="126"/>
      <c r="G48" s="47"/>
      <c r="H48" s="110"/>
      <c r="I48" s="110"/>
      <c r="J48" s="5"/>
    </row>
    <row r="49" spans="1:10" ht="50.25" customHeight="1" x14ac:dyDescent="0.25">
      <c r="A49" s="231"/>
      <c r="B49" s="320" t="s">
        <v>354</v>
      </c>
      <c r="C49" s="321" t="s">
        <v>247</v>
      </c>
      <c r="D49" s="321" t="s">
        <v>247</v>
      </c>
      <c r="E49" s="322" t="s">
        <v>247</v>
      </c>
      <c r="F49" s="126"/>
      <c r="G49" s="47"/>
      <c r="H49" s="110"/>
      <c r="I49" s="110"/>
      <c r="J49" s="5"/>
    </row>
    <row r="50" spans="1:10" ht="50.25" customHeight="1" x14ac:dyDescent="0.25">
      <c r="A50" s="231"/>
      <c r="B50" s="320" t="s">
        <v>355</v>
      </c>
      <c r="C50" s="321" t="s">
        <v>248</v>
      </c>
      <c r="D50" s="321" t="s">
        <v>248</v>
      </c>
      <c r="E50" s="322" t="s">
        <v>248</v>
      </c>
      <c r="F50" s="126"/>
      <c r="G50" s="47"/>
      <c r="H50" s="110"/>
      <c r="I50" s="110"/>
      <c r="J50" s="5"/>
    </row>
    <row r="51" spans="1:10" ht="48" customHeight="1" x14ac:dyDescent="0.25">
      <c r="A51" s="231"/>
      <c r="B51" s="320" t="s">
        <v>356</v>
      </c>
      <c r="C51" s="321" t="s">
        <v>249</v>
      </c>
      <c r="D51" s="321" t="s">
        <v>249</v>
      </c>
      <c r="E51" s="322" t="s">
        <v>249</v>
      </c>
      <c r="F51" s="126"/>
      <c r="G51" s="47"/>
      <c r="H51" s="110"/>
      <c r="I51" s="110"/>
      <c r="J51" s="5"/>
    </row>
    <row r="52" spans="1:10" ht="45" customHeight="1" x14ac:dyDescent="0.25">
      <c r="A52" s="231"/>
      <c r="B52" s="320" t="s">
        <v>357</v>
      </c>
      <c r="C52" s="321" t="s">
        <v>250</v>
      </c>
      <c r="D52" s="321" t="s">
        <v>250</v>
      </c>
      <c r="E52" s="322" t="s">
        <v>250</v>
      </c>
      <c r="F52" s="126"/>
      <c r="G52" s="47"/>
      <c r="H52" s="110"/>
      <c r="I52" s="110"/>
      <c r="J52" s="5"/>
    </row>
    <row r="53" spans="1:10" ht="46.5" customHeight="1" x14ac:dyDescent="0.25">
      <c r="A53" s="231"/>
      <c r="B53" s="320" t="s">
        <v>358</v>
      </c>
      <c r="C53" s="321" t="s">
        <v>251</v>
      </c>
      <c r="D53" s="321" t="s">
        <v>251</v>
      </c>
      <c r="E53" s="322" t="s">
        <v>251</v>
      </c>
      <c r="F53" s="126"/>
      <c r="G53" s="47"/>
      <c r="H53" s="110"/>
      <c r="I53" s="110"/>
      <c r="J53" s="5"/>
    </row>
    <row r="54" spans="1:10" ht="62.25" customHeight="1" x14ac:dyDescent="0.25">
      <c r="A54" s="231"/>
      <c r="B54" s="320" t="s">
        <v>359</v>
      </c>
      <c r="C54" s="321" t="s">
        <v>252</v>
      </c>
      <c r="D54" s="321" t="s">
        <v>252</v>
      </c>
      <c r="E54" s="322" t="s">
        <v>252</v>
      </c>
      <c r="F54" s="126"/>
      <c r="G54" s="47"/>
      <c r="H54" s="110"/>
      <c r="I54" s="110"/>
      <c r="J54" s="5"/>
    </row>
    <row r="55" spans="1:10" ht="63" customHeight="1" x14ac:dyDescent="0.25">
      <c r="A55" s="231"/>
      <c r="B55" s="320" t="s">
        <v>360</v>
      </c>
      <c r="C55" s="321" t="s">
        <v>253</v>
      </c>
      <c r="D55" s="321" t="s">
        <v>253</v>
      </c>
      <c r="E55" s="322" t="s">
        <v>253</v>
      </c>
      <c r="F55" s="126"/>
      <c r="G55" s="47"/>
      <c r="H55" s="110"/>
      <c r="I55" s="110"/>
      <c r="J55" s="5"/>
    </row>
    <row r="56" spans="1:10" ht="125.25" customHeight="1" x14ac:dyDescent="0.25">
      <c r="A56" s="231"/>
      <c r="B56" s="320" t="s">
        <v>361</v>
      </c>
      <c r="C56" s="321" t="s">
        <v>254</v>
      </c>
      <c r="D56" s="321" t="s">
        <v>254</v>
      </c>
      <c r="E56" s="322" t="s">
        <v>254</v>
      </c>
      <c r="F56" s="126"/>
      <c r="G56" s="47"/>
      <c r="H56" s="110"/>
      <c r="I56" s="110"/>
      <c r="J56" s="5"/>
    </row>
    <row r="57" spans="1:10" ht="36" customHeight="1" x14ac:dyDescent="0.25">
      <c r="A57" s="231"/>
      <c r="B57" s="327" t="s">
        <v>345</v>
      </c>
      <c r="C57" s="328"/>
      <c r="D57" s="328"/>
      <c r="E57" s="329"/>
      <c r="F57" s="7"/>
      <c r="G57" s="23"/>
      <c r="H57" s="8"/>
    </row>
    <row r="58" spans="1:10" ht="27.75" customHeight="1" x14ac:dyDescent="0.25">
      <c r="A58" s="309" t="s">
        <v>72</v>
      </c>
      <c r="B58" s="259" t="s">
        <v>74</v>
      </c>
      <c r="C58" s="260"/>
      <c r="D58" s="259" t="s">
        <v>75</v>
      </c>
      <c r="E58" s="260"/>
      <c r="F58" s="40"/>
      <c r="G58" s="21"/>
      <c r="H58" s="21"/>
      <c r="I58" s="10"/>
    </row>
    <row r="59" spans="1:10" ht="66.75" customHeight="1" x14ac:dyDescent="0.25">
      <c r="A59" s="310"/>
      <c r="B59" s="326" t="s">
        <v>76</v>
      </c>
      <c r="C59" s="326"/>
      <c r="D59" s="324" t="s">
        <v>362</v>
      </c>
      <c r="E59" s="325"/>
      <c r="G59" s="24"/>
      <c r="H59" s="3"/>
      <c r="I59" s="3"/>
    </row>
    <row r="60" spans="1:10" ht="35.25" customHeight="1" x14ac:dyDescent="0.25">
      <c r="A60" s="215" t="s">
        <v>8</v>
      </c>
      <c r="B60" s="318" t="s">
        <v>25</v>
      </c>
      <c r="C60" s="319"/>
      <c r="D60" s="323" t="s">
        <v>23</v>
      </c>
      <c r="E60" s="323" t="s">
        <v>24</v>
      </c>
      <c r="G60" s="24"/>
      <c r="H60" s="3"/>
      <c r="I60" s="3"/>
    </row>
    <row r="61" spans="1:10" ht="38.25" customHeight="1" x14ac:dyDescent="0.25">
      <c r="A61" s="215"/>
      <c r="B61" s="129" t="s">
        <v>26</v>
      </c>
      <c r="C61" s="130" t="s">
        <v>22</v>
      </c>
      <c r="D61" s="323"/>
      <c r="E61" s="323"/>
      <c r="F61" s="7"/>
      <c r="H61" s="5"/>
      <c r="I61" s="3"/>
    </row>
    <row r="62" spans="1:10" ht="123.75" customHeight="1" x14ac:dyDescent="0.25">
      <c r="A62" s="215"/>
      <c r="B62" s="108" t="s">
        <v>37</v>
      </c>
      <c r="C62" s="38" t="s">
        <v>39</v>
      </c>
      <c r="D62" s="38">
        <v>22432</v>
      </c>
      <c r="E62" s="38">
        <v>22432</v>
      </c>
      <c r="F62" s="7"/>
      <c r="H62" s="5"/>
      <c r="I62" s="3"/>
    </row>
    <row r="63" spans="1:10" ht="110.25" customHeight="1" x14ac:dyDescent="0.25">
      <c r="A63" s="215"/>
      <c r="B63" s="108" t="s">
        <v>38</v>
      </c>
      <c r="C63" s="38" t="s">
        <v>39</v>
      </c>
      <c r="D63" s="38">
        <v>215</v>
      </c>
      <c r="E63" s="38">
        <v>207</v>
      </c>
      <c r="F63" s="7"/>
      <c r="H63" s="5"/>
      <c r="I63" s="3"/>
    </row>
    <row r="64" spans="1:10" ht="38.25" customHeight="1" x14ac:dyDescent="0.25">
      <c r="A64" s="35" t="s">
        <v>15</v>
      </c>
      <c r="B64" s="78" t="s">
        <v>14</v>
      </c>
      <c r="C64" s="80" t="s">
        <v>180</v>
      </c>
      <c r="D64" s="38" t="s">
        <v>9</v>
      </c>
      <c r="E64" s="79" t="s">
        <v>10</v>
      </c>
      <c r="F64" s="7"/>
      <c r="H64" s="5"/>
      <c r="I64" s="3"/>
    </row>
    <row r="65" spans="1:5" ht="87.75" customHeight="1" x14ac:dyDescent="0.25">
      <c r="A65" s="25" t="s">
        <v>181</v>
      </c>
      <c r="B65" s="311"/>
      <c r="C65" s="311"/>
      <c r="D65" s="311"/>
      <c r="E65" s="312"/>
    </row>
  </sheetData>
  <mergeCells count="66">
    <mergeCell ref="B56:E56"/>
    <mergeCell ref="B51:E51"/>
    <mergeCell ref="B52:E52"/>
    <mergeCell ref="B53:E53"/>
    <mergeCell ref="B54:E54"/>
    <mergeCell ref="B55:E55"/>
    <mergeCell ref="B46:E46"/>
    <mergeCell ref="B47:E47"/>
    <mergeCell ref="B48:E48"/>
    <mergeCell ref="B49:E49"/>
    <mergeCell ref="B50:E50"/>
    <mergeCell ref="B41:E41"/>
    <mergeCell ref="B42:E42"/>
    <mergeCell ref="B43:E43"/>
    <mergeCell ref="B44:E44"/>
    <mergeCell ref="B45:E45"/>
    <mergeCell ref="B31:E31"/>
    <mergeCell ref="B32:E32"/>
    <mergeCell ref="B38:E38"/>
    <mergeCell ref="B33:E33"/>
    <mergeCell ref="B34:E34"/>
    <mergeCell ref="B35:E35"/>
    <mergeCell ref="B36:E36"/>
    <mergeCell ref="B37:E37"/>
    <mergeCell ref="B26:E26"/>
    <mergeCell ref="B27:E27"/>
    <mergeCell ref="B28:E28"/>
    <mergeCell ref="B29:E29"/>
    <mergeCell ref="B30:E30"/>
    <mergeCell ref="D60:D61"/>
    <mergeCell ref="E60:E61"/>
    <mergeCell ref="D59:E59"/>
    <mergeCell ref="B59:C59"/>
    <mergeCell ref="B57:E57"/>
    <mergeCell ref="B18:E18"/>
    <mergeCell ref="B12:E12"/>
    <mergeCell ref="B39:E39"/>
    <mergeCell ref="B40:E40"/>
    <mergeCell ref="B13:E13"/>
    <mergeCell ref="B14:E14"/>
    <mergeCell ref="B15:E15"/>
    <mergeCell ref="B16:E16"/>
    <mergeCell ref="B17:E17"/>
    <mergeCell ref="B19:E19"/>
    <mergeCell ref="B20:E20"/>
    <mergeCell ref="B21:E21"/>
    <mergeCell ref="B22:E22"/>
    <mergeCell ref="B23:E23"/>
    <mergeCell ref="B24:E24"/>
    <mergeCell ref="B25:E25"/>
    <mergeCell ref="A58:A59"/>
    <mergeCell ref="B65:E65"/>
    <mergeCell ref="A2:E2"/>
    <mergeCell ref="B4:E4"/>
    <mergeCell ref="B5:E5"/>
    <mergeCell ref="B6:E6"/>
    <mergeCell ref="B7:E7"/>
    <mergeCell ref="A8:A57"/>
    <mergeCell ref="B8:E8"/>
    <mergeCell ref="B9:E9"/>
    <mergeCell ref="B10:E10"/>
    <mergeCell ref="A60:A63"/>
    <mergeCell ref="B60:C60"/>
    <mergeCell ref="B58:C58"/>
    <mergeCell ref="D58:E58"/>
    <mergeCell ref="B11:E11"/>
  </mergeCells>
  <printOptions horizontalCentered="1"/>
  <pageMargins left="0.39370078740157483" right="0.39370078740157483" top="0.39370078740157483" bottom="0.39370078740157483" header="0.31496062992125984" footer="0.31496062992125984"/>
  <pageSetup paperSize="9" scale="8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tabSelected="1" view="pageBreakPreview" topLeftCell="A10" zoomScaleNormal="100" zoomScaleSheetLayoutView="100" workbookViewId="0">
      <selection activeCell="D14" sqref="D14:E16"/>
    </sheetView>
  </sheetViews>
  <sheetFormatPr defaultRowHeight="18" x14ac:dyDescent="0.35"/>
  <cols>
    <col min="1" max="1" width="44.5703125" style="165" customWidth="1"/>
    <col min="2" max="5" width="19.7109375" style="166" customWidth="1"/>
  </cols>
  <sheetData>
    <row r="1" spans="1:5" x14ac:dyDescent="0.35">
      <c r="E1" s="167" t="s">
        <v>20</v>
      </c>
    </row>
    <row r="2" spans="1:5" ht="15" customHeight="1" x14ac:dyDescent="0.35">
      <c r="A2" s="333" t="s">
        <v>12</v>
      </c>
      <c r="B2" s="333"/>
      <c r="C2" s="333"/>
      <c r="D2" s="333"/>
      <c r="E2" s="333"/>
    </row>
    <row r="4" spans="1:5" ht="21" customHeight="1" x14ac:dyDescent="0.25">
      <c r="A4" s="168" t="s">
        <v>2</v>
      </c>
      <c r="B4" s="334" t="s">
        <v>28</v>
      </c>
      <c r="C4" s="334"/>
      <c r="D4" s="334"/>
      <c r="E4" s="334"/>
    </row>
    <row r="5" spans="1:5" ht="23.25" customHeight="1" x14ac:dyDescent="0.25">
      <c r="A5" s="168" t="s">
        <v>13</v>
      </c>
      <c r="B5" s="334" t="s">
        <v>457</v>
      </c>
      <c r="C5" s="334"/>
      <c r="D5" s="334"/>
      <c r="E5" s="334"/>
    </row>
    <row r="6" spans="1:5" x14ac:dyDescent="0.25">
      <c r="A6" s="168" t="s">
        <v>6</v>
      </c>
      <c r="B6" s="334" t="s">
        <v>455</v>
      </c>
      <c r="C6" s="334"/>
      <c r="D6" s="334"/>
      <c r="E6" s="334"/>
    </row>
    <row r="7" spans="1:5" ht="38.25" customHeight="1" x14ac:dyDescent="0.25">
      <c r="A7" s="168" t="s">
        <v>7</v>
      </c>
      <c r="B7" s="334" t="s">
        <v>456</v>
      </c>
      <c r="C7" s="334"/>
      <c r="D7" s="334"/>
      <c r="E7" s="334"/>
    </row>
    <row r="8" spans="1:5" ht="198.75" customHeight="1" x14ac:dyDescent="0.25">
      <c r="A8" s="276" t="s">
        <v>21</v>
      </c>
      <c r="B8" s="335" t="s">
        <v>476</v>
      </c>
      <c r="C8" s="336"/>
      <c r="D8" s="336"/>
      <c r="E8" s="337"/>
    </row>
    <row r="9" spans="1:5" ht="106.5" customHeight="1" x14ac:dyDescent="0.25">
      <c r="A9" s="277"/>
      <c r="B9" s="338"/>
      <c r="C9" s="339"/>
      <c r="D9" s="339"/>
      <c r="E9" s="340"/>
    </row>
    <row r="10" spans="1:5" ht="23.25" customHeight="1" x14ac:dyDescent="0.25">
      <c r="A10" s="330" t="s">
        <v>77</v>
      </c>
      <c r="B10" s="259" t="s">
        <v>458</v>
      </c>
      <c r="C10" s="260"/>
      <c r="D10" s="259" t="s">
        <v>459</v>
      </c>
      <c r="E10" s="260"/>
    </row>
    <row r="11" spans="1:5" ht="105" customHeight="1" x14ac:dyDescent="0.25">
      <c r="A11" s="332"/>
      <c r="B11" s="341" t="s">
        <v>71</v>
      </c>
      <c r="C11" s="342"/>
      <c r="D11" s="341" t="s">
        <v>71</v>
      </c>
      <c r="E11" s="342"/>
    </row>
    <row r="12" spans="1:5" ht="23.25" customHeight="1" x14ac:dyDescent="0.25">
      <c r="A12" s="330" t="s">
        <v>8</v>
      </c>
      <c r="B12" s="345" t="s">
        <v>458</v>
      </c>
      <c r="C12" s="346"/>
      <c r="D12" s="345" t="s">
        <v>459</v>
      </c>
      <c r="E12" s="346" t="s">
        <v>24</v>
      </c>
    </row>
    <row r="13" spans="1:5" ht="8.25" customHeight="1" x14ac:dyDescent="0.25">
      <c r="A13" s="331"/>
      <c r="B13" s="347"/>
      <c r="C13" s="348"/>
      <c r="D13" s="347"/>
      <c r="E13" s="348"/>
    </row>
    <row r="14" spans="1:5" ht="70.5" customHeight="1" x14ac:dyDescent="0.25">
      <c r="A14" s="331"/>
      <c r="B14" s="341" t="s">
        <v>460</v>
      </c>
      <c r="C14" s="349"/>
      <c r="D14" s="352" t="s">
        <v>477</v>
      </c>
      <c r="E14" s="350"/>
    </row>
    <row r="15" spans="1:5" ht="77.25" customHeight="1" x14ac:dyDescent="0.25">
      <c r="A15" s="331"/>
      <c r="B15" s="341" t="s">
        <v>461</v>
      </c>
      <c r="C15" s="349"/>
      <c r="D15" s="352" t="s">
        <v>477</v>
      </c>
      <c r="E15" s="350"/>
    </row>
    <row r="16" spans="1:5" ht="74.25" customHeight="1" x14ac:dyDescent="0.25">
      <c r="A16" s="332"/>
      <c r="B16" s="341" t="s">
        <v>462</v>
      </c>
      <c r="C16" s="349"/>
      <c r="D16" s="352" t="s">
        <v>477</v>
      </c>
      <c r="E16" s="350"/>
    </row>
    <row r="17" spans="1:5" ht="46.5" customHeight="1" x14ac:dyDescent="0.25">
      <c r="A17" s="169" t="s">
        <v>15</v>
      </c>
      <c r="B17" s="78" t="s">
        <v>14</v>
      </c>
      <c r="C17" s="190" t="s">
        <v>180</v>
      </c>
      <c r="D17" s="38" t="s">
        <v>9</v>
      </c>
      <c r="E17" s="38" t="s">
        <v>10</v>
      </c>
    </row>
    <row r="18" spans="1:5" ht="87" customHeight="1" x14ac:dyDescent="0.35">
      <c r="A18" s="25" t="s">
        <v>181</v>
      </c>
      <c r="B18" s="343"/>
      <c r="C18" s="343"/>
      <c r="D18" s="343"/>
      <c r="E18" s="344"/>
    </row>
  </sheetData>
  <mergeCells count="22">
    <mergeCell ref="B18:E18"/>
    <mergeCell ref="B12:C13"/>
    <mergeCell ref="D12:E13"/>
    <mergeCell ref="B14:C14"/>
    <mergeCell ref="B15:C15"/>
    <mergeCell ref="B16:C16"/>
    <mergeCell ref="D14:E14"/>
    <mergeCell ref="D15:E15"/>
    <mergeCell ref="D16:E16"/>
    <mergeCell ref="A12:A16"/>
    <mergeCell ref="A2:E2"/>
    <mergeCell ref="B4:E4"/>
    <mergeCell ref="B5:E5"/>
    <mergeCell ref="B6:E6"/>
    <mergeCell ref="B7:E7"/>
    <mergeCell ref="A8:A9"/>
    <mergeCell ref="B8:E9"/>
    <mergeCell ref="B11:C11"/>
    <mergeCell ref="D11:E11"/>
    <mergeCell ref="B10:C10"/>
    <mergeCell ref="D10:E10"/>
    <mergeCell ref="A10:A11"/>
  </mergeCells>
  <printOptions horizontalCentered="1"/>
  <pageMargins left="0.39370078740157483" right="0.39370078740157483" top="0.39370078740157483" bottom="0.39370078740157483" header="0.31496062992125984" footer="0.31496062992125984"/>
  <pageSetup paperSize="9"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4</vt:i4>
      </vt:variant>
    </vt:vector>
  </HeadingPairs>
  <TitlesOfParts>
    <vt:vector size="11" baseType="lpstr">
      <vt:lpstr>პრიორიტეტის ფინ ანგარ ფორმა</vt:lpstr>
      <vt:lpstr>პროგრამის ფინ. ანგარ ფორმა</vt:lpstr>
      <vt:lpstr>პროგრამის შედეგ. შეფასებ. ფორმა</vt:lpstr>
      <vt:lpstr>02 01 01-02 01 04</vt:lpstr>
      <vt:lpstr>02 01 02-02 01 05</vt:lpstr>
      <vt:lpstr>02 01 03-02 01 06</vt:lpstr>
      <vt:lpstr>02 01 07</vt:lpstr>
      <vt:lpstr>'02 01 02-02 01 05'!Print_Area</vt:lpstr>
      <vt:lpstr>'02 01 03-02 01 06'!Print_Area</vt:lpstr>
      <vt:lpstr>'02 01 07'!Print_Area</vt:lpstr>
      <vt:lpstr>'პროგრამის ფინ. ანგარ ფორმა'!Print_Area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2021-02-25T09:42:46Z</dcterms:modified>
</cp:coreProperties>
</file>